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nojmoinvesta\Documents\1 - textové dokumenty aktuální\SVČ Znojmo\zadávací dokumentace vyhlášená\soupis stavebních prací\"/>
    </mc:Choice>
  </mc:AlternateContent>
  <xr:revisionPtr revIDLastSave="0" documentId="10_ncr:8100000_{EECABF15-D546-4EC2-A0C3-0A42F5A23C22}" xr6:coauthVersionLast="32" xr6:coauthVersionMax="32" xr10:uidLastSave="{00000000-0000-0000-0000-000000000000}"/>
  <bookViews>
    <workbookView xWindow="0" yWindow="0" windowWidth="20028" windowHeight="7464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list'!$G$2</definedName>
    <definedName name="MJ">'Krycí list'!$G$5</definedName>
    <definedName name="Mont">Rekapitulace!$H$16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Položky!$A$1:$G$47</definedName>
    <definedName name="_xlnm.Print_Area" localSheetId="1">Rekapitulace!$A$1:$I$26</definedName>
    <definedName name="PocetMJ">'Krycí list'!$G$6</definedName>
    <definedName name="Poznamka">'Krycí list'!$B$37</definedName>
    <definedName name="Projektant">'Krycí list'!$C$8</definedName>
    <definedName name="PSV">Rekapitulace!$F$16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18" i="1" l="1"/>
  <c r="D17" i="1"/>
  <c r="D16" i="1"/>
  <c r="D15" i="1"/>
  <c r="BE46" i="3"/>
  <c r="BD46" i="3"/>
  <c r="BC46" i="3"/>
  <c r="BB46" i="3"/>
  <c r="G46" i="3"/>
  <c r="BA46" i="3" s="1"/>
  <c r="BE45" i="3"/>
  <c r="BD45" i="3"/>
  <c r="BC45" i="3"/>
  <c r="BB45" i="3"/>
  <c r="G45" i="3"/>
  <c r="BA45" i="3" s="1"/>
  <c r="BE44" i="3"/>
  <c r="BD44" i="3"/>
  <c r="BC44" i="3"/>
  <c r="BB44" i="3"/>
  <c r="G44" i="3"/>
  <c r="BA44" i="3" s="1"/>
  <c r="BE43" i="3"/>
  <c r="BD43" i="3"/>
  <c r="BC43" i="3"/>
  <c r="BB43" i="3"/>
  <c r="G43" i="3"/>
  <c r="BA43" i="3" s="1"/>
  <c r="BE42" i="3"/>
  <c r="BD42" i="3"/>
  <c r="BC42" i="3"/>
  <c r="BB42" i="3"/>
  <c r="G42" i="3"/>
  <c r="BA42" i="3" s="1"/>
  <c r="BE41" i="3"/>
  <c r="BD41" i="3"/>
  <c r="BC41" i="3"/>
  <c r="BB41" i="3"/>
  <c r="G41" i="3"/>
  <c r="B15" i="2"/>
  <c r="A15" i="2"/>
  <c r="C47" i="3"/>
  <c r="BE38" i="3"/>
  <c r="BE39" i="3" s="1"/>
  <c r="I14" i="2" s="1"/>
  <c r="BC38" i="3"/>
  <c r="BC39" i="3" s="1"/>
  <c r="G14" i="2" s="1"/>
  <c r="BB38" i="3"/>
  <c r="BB39" i="3" s="1"/>
  <c r="F14" i="2" s="1"/>
  <c r="BA38" i="3"/>
  <c r="BA39" i="3" s="1"/>
  <c r="E14" i="2" s="1"/>
  <c r="G38" i="3"/>
  <c r="BD38" i="3" s="1"/>
  <c r="BD39" i="3" s="1"/>
  <c r="H14" i="2" s="1"/>
  <c r="B14" i="2"/>
  <c r="A14" i="2"/>
  <c r="C39" i="3"/>
  <c r="BE35" i="3"/>
  <c r="BD35" i="3"/>
  <c r="BC35" i="3"/>
  <c r="BA35" i="3"/>
  <c r="G35" i="3"/>
  <c r="BB35" i="3" s="1"/>
  <c r="BE34" i="3"/>
  <c r="BD34" i="3"/>
  <c r="BC34" i="3"/>
  <c r="BA34" i="3"/>
  <c r="G34" i="3"/>
  <c r="BB34" i="3" s="1"/>
  <c r="BE33" i="3"/>
  <c r="BD33" i="3"/>
  <c r="BC33" i="3"/>
  <c r="BA33" i="3"/>
  <c r="G33" i="3"/>
  <c r="BB33" i="3" s="1"/>
  <c r="BE32" i="3"/>
  <c r="BD32" i="3"/>
  <c r="BC32" i="3"/>
  <c r="BA32" i="3"/>
  <c r="G32" i="3"/>
  <c r="B13" i="2"/>
  <c r="A13" i="2"/>
  <c r="C36" i="3"/>
  <c r="BE29" i="3"/>
  <c r="BE30" i="3" s="1"/>
  <c r="I12" i="2" s="1"/>
  <c r="BD29" i="3"/>
  <c r="BD30" i="3" s="1"/>
  <c r="H12" i="2" s="1"/>
  <c r="BC29" i="3"/>
  <c r="BC30" i="3" s="1"/>
  <c r="G12" i="2" s="1"/>
  <c r="BB29" i="3"/>
  <c r="BB30" i="3" s="1"/>
  <c r="F12" i="2" s="1"/>
  <c r="G29" i="3"/>
  <c r="G30" i="3" s="1"/>
  <c r="B12" i="2"/>
  <c r="A12" i="2"/>
  <c r="C30" i="3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11" i="2"/>
  <c r="A11" i="2"/>
  <c r="C27" i="3"/>
  <c r="BE19" i="3"/>
  <c r="BE20" i="3" s="1"/>
  <c r="I10" i="2" s="1"/>
  <c r="BD19" i="3"/>
  <c r="BD20" i="3" s="1"/>
  <c r="H10" i="2" s="1"/>
  <c r="BC19" i="3"/>
  <c r="BC20" i="3" s="1"/>
  <c r="G10" i="2" s="1"/>
  <c r="BB19" i="3"/>
  <c r="BB20" i="3" s="1"/>
  <c r="F10" i="2" s="1"/>
  <c r="G19" i="3"/>
  <c r="G20" i="3" s="1"/>
  <c r="B10" i="2"/>
  <c r="A10" i="2"/>
  <c r="C20" i="3"/>
  <c r="BE16" i="3"/>
  <c r="BE17" i="3" s="1"/>
  <c r="I9" i="2" s="1"/>
  <c r="BD16" i="3"/>
  <c r="BD17" i="3" s="1"/>
  <c r="H9" i="2" s="1"/>
  <c r="BC16" i="3"/>
  <c r="BC17" i="3" s="1"/>
  <c r="G9" i="2" s="1"/>
  <c r="BB16" i="3"/>
  <c r="BB17" i="3" s="1"/>
  <c r="F9" i="2" s="1"/>
  <c r="G16" i="3"/>
  <c r="G17" i="3" s="1"/>
  <c r="B9" i="2"/>
  <c r="A9" i="2"/>
  <c r="C17" i="3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8" i="2"/>
  <c r="A8" i="2"/>
  <c r="C14" i="3"/>
  <c r="BE9" i="3"/>
  <c r="BD9" i="3"/>
  <c r="BC9" i="3"/>
  <c r="BB9" i="3"/>
  <c r="G9" i="3"/>
  <c r="BA9" i="3" s="1"/>
  <c r="BE8" i="3"/>
  <c r="BD8" i="3"/>
  <c r="BC8" i="3"/>
  <c r="BB8" i="3"/>
  <c r="G8" i="3"/>
  <c r="BA8" i="3" s="1"/>
  <c r="B7" i="2"/>
  <c r="A7" i="2"/>
  <c r="C10" i="3"/>
  <c r="C4" i="3"/>
  <c r="F3" i="3"/>
  <c r="C3" i="3"/>
  <c r="C2" i="2"/>
  <c r="C1" i="2"/>
  <c r="C33" i="1"/>
  <c r="F33" i="1" s="1"/>
  <c r="C31" i="1"/>
  <c r="C9" i="1"/>
  <c r="G7" i="1"/>
  <c r="D2" i="1"/>
  <c r="C2" i="1"/>
  <c r="BB14" i="3" l="1"/>
  <c r="F8" i="2" s="1"/>
  <c r="BC10" i="3"/>
  <c r="G7" i="2" s="1"/>
  <c r="BE10" i="3"/>
  <c r="I7" i="2" s="1"/>
  <c r="BE47" i="3"/>
  <c r="I15" i="2" s="1"/>
  <c r="BC27" i="3"/>
  <c r="G11" i="2" s="1"/>
  <c r="BC14" i="3"/>
  <c r="G8" i="2" s="1"/>
  <c r="BD14" i="3"/>
  <c r="H8" i="2" s="1"/>
  <c r="BE14" i="3"/>
  <c r="I8" i="2" s="1"/>
  <c r="BA36" i="3"/>
  <c r="E13" i="2" s="1"/>
  <c r="G47" i="3"/>
  <c r="BE27" i="3"/>
  <c r="I11" i="2" s="1"/>
  <c r="BB47" i="3"/>
  <c r="F15" i="2" s="1"/>
  <c r="BB27" i="3"/>
  <c r="F11" i="2" s="1"/>
  <c r="BE36" i="3"/>
  <c r="I13" i="2" s="1"/>
  <c r="BD27" i="3"/>
  <c r="H11" i="2" s="1"/>
  <c r="BD36" i="3"/>
  <c r="H13" i="2" s="1"/>
  <c r="G10" i="3"/>
  <c r="BA41" i="3"/>
  <c r="BA47" i="3" s="1"/>
  <c r="E15" i="2" s="1"/>
  <c r="BC47" i="3"/>
  <c r="G15" i="2" s="1"/>
  <c r="BB10" i="3"/>
  <c r="F7" i="2" s="1"/>
  <c r="BA14" i="3"/>
  <c r="E8" i="2" s="1"/>
  <c r="BD10" i="3"/>
  <c r="H7" i="2" s="1"/>
  <c r="BD47" i="3"/>
  <c r="H15" i="2" s="1"/>
  <c r="G27" i="3"/>
  <c r="G36" i="3"/>
  <c r="BC36" i="3"/>
  <c r="G13" i="2" s="1"/>
  <c r="BA10" i="3"/>
  <c r="E7" i="2" s="1"/>
  <c r="G14" i="3"/>
  <c r="BA16" i="3"/>
  <c r="BA17" i="3" s="1"/>
  <c r="E9" i="2" s="1"/>
  <c r="BA19" i="3"/>
  <c r="BA20" i="3" s="1"/>
  <c r="E10" i="2" s="1"/>
  <c r="BA22" i="3"/>
  <c r="BA27" i="3" s="1"/>
  <c r="E11" i="2" s="1"/>
  <c r="BA29" i="3"/>
  <c r="BA30" i="3" s="1"/>
  <c r="E12" i="2" s="1"/>
  <c r="G39" i="3"/>
  <c r="BB32" i="3"/>
  <c r="BB36" i="3" s="1"/>
  <c r="F13" i="2" s="1"/>
  <c r="I16" i="2" l="1"/>
  <c r="C21" i="1" s="1"/>
  <c r="G16" i="2"/>
  <c r="C18" i="1" s="1"/>
  <c r="H16" i="2"/>
  <c r="C17" i="1" s="1"/>
  <c r="F16" i="2"/>
  <c r="C16" i="1" s="1"/>
  <c r="E16" i="2"/>
  <c r="G24" i="2" l="1"/>
  <c r="I24" i="2" s="1"/>
  <c r="G18" i="1" s="1"/>
  <c r="G23" i="2"/>
  <c r="I23" i="2" s="1"/>
  <c r="G17" i="1" s="1"/>
  <c r="G22" i="2"/>
  <c r="I22" i="2" s="1"/>
  <c r="G16" i="1" s="1"/>
  <c r="G21" i="2"/>
  <c r="I21" i="2" s="1"/>
  <c r="C15" i="1"/>
  <c r="C19" i="1" s="1"/>
  <c r="C22" i="1" s="1"/>
  <c r="H25" i="2" l="1"/>
  <c r="G23" i="1" s="1"/>
  <c r="G15" i="1"/>
  <c r="G22" i="1" l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<sst xmlns="http://schemas.openxmlformats.org/spreadsheetml/2006/main" count="212" uniqueCount="157">
  <si>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</si>
  <si>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</si>
  <si>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</si>
  <si>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</si>
  <si>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</si>
  <si>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</si>
  <si>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</si>
  <si>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</si>
  <si>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</si>
  <si>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</si>
  <si>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</si>
  <si>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</si>
  <si>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</si>
  <si>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</si>
  <si>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</si>
  <si>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</si>
  <si>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</si>
  <si>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</si>
  <si>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</si>
  <si>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</si>
  <si>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</si>
  <si>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</si>
  <si>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</si>
  <si>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</si>
  <si>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</si>
  <si>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</si>
  <si>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</si>
  <si>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</si>
  <si>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</si>
  <si>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</si>
  <si>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</si>
  <si>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</si>
  <si>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</si>
  <si>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</si>
  <si>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</si>
  <si>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</si>
  <si>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</si>
  <si>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</si>
  <si>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</si>
  <si>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</si>
  <si>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</si>
  <si>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</si>
  <si>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</si>
  <si>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</si>
  <si>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</si>
  <si>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</si>
  <si>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</si>
  <si>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</si>
  <si>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</si>
  <si>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</si>
  <si>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</si>
  <si>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</si>
  <si>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</si>
  <si>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</si>
  <si>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</si>
  <si>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</si>
  <si>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</si>
  <si>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</si>
  <si>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</si>
  <si>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</si>
  <si>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</si>
  <si>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</si>
  <si>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</si>
  <si>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</si>
  <si>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</si>
  <si>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</si>
  <si>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</si>
  <si>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</si>
  <si>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</si>
  <si>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</si>
  <si>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</si>
  <si>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</si>
  <si>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</si>
  <si>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</si>
  <si>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</si>
  <si>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</si>
  <si>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2005</t>
  </si>
  <si>
    <t>Rekonstrukce EI objektu SVČ Znojmo</t>
  </si>
  <si>
    <t>01</t>
  </si>
  <si>
    <t>Práce na objektu</t>
  </si>
  <si>
    <t>17/05/22</t>
  </si>
  <si>
    <t>Rozpočet (výkaz výměr)</t>
  </si>
  <si>
    <t>VON - Vedlejší a ostatní náklady</t>
  </si>
  <si>
    <t>kompl</t>
  </si>
  <si>
    <t>002-02</t>
  </si>
  <si>
    <t xml:space="preserve">Náklady na zařízení staveniště, BOZP </t>
  </si>
  <si>
    <t>002-03</t>
  </si>
  <si>
    <t xml:space="preserve">Náklady na likvidaci odpadu (kabely, krabice atd.) </t>
  </si>
  <si>
    <t>61</t>
  </si>
  <si>
    <t>Upravy povrchů vnitřní</t>
  </si>
  <si>
    <t>611425531R00</t>
  </si>
  <si>
    <t xml:space="preserve">Omítka rýh stropů MV do 15 cm omítkou štukovou </t>
  </si>
  <si>
    <t>m2</t>
  </si>
  <si>
    <t>612423531R00</t>
  </si>
  <si>
    <t xml:space="preserve">Omítka rýh stěn vápenná šířky do 15 cm, štuková </t>
  </si>
  <si>
    <t>94</t>
  </si>
  <si>
    <t>Lešení a stavební výtahy</t>
  </si>
  <si>
    <t>941955001R00</t>
  </si>
  <si>
    <t xml:space="preserve">Lešení lehké pomocné, výška podlahy do 1,2 m </t>
  </si>
  <si>
    <t>95</t>
  </si>
  <si>
    <t>Dokončovací konstrukce na pozemních stavbách</t>
  </si>
  <si>
    <t>952901411R00</t>
  </si>
  <si>
    <t xml:space="preserve">Vyčištění ostatních objektů </t>
  </si>
  <si>
    <t>96</t>
  </si>
  <si>
    <t>Bourání konstrukcí</t>
  </si>
  <si>
    <t>973031616R00</t>
  </si>
  <si>
    <t xml:space="preserve">Vysekání kapes zeď cih. špalíky, krabice 10x10x5cm </t>
  </si>
  <si>
    <t>kus</t>
  </si>
  <si>
    <t>974082113R00</t>
  </si>
  <si>
    <t xml:space="preserve">Vysekání rýh pro vodiče omítka stěn MVC šířka 5 cm </t>
  </si>
  <si>
    <t>m</t>
  </si>
  <si>
    <t>974082114R00</t>
  </si>
  <si>
    <t xml:space="preserve">Vysekání rýh pro vodiče omítka stěn MVC šířka 7 cm </t>
  </si>
  <si>
    <t>974082115R00</t>
  </si>
  <si>
    <t xml:space="preserve">Vysekání rýh pro vodiče omítka stěn MVC šířka 10cm </t>
  </si>
  <si>
    <t>974082173R00</t>
  </si>
  <si>
    <t xml:space="preserve">Vysekání rýh vodiče omítka stropů MVC šířka 5 cm </t>
  </si>
  <si>
    <t>99</t>
  </si>
  <si>
    <t>Staveništní přesun hmot</t>
  </si>
  <si>
    <t>999281105R00</t>
  </si>
  <si>
    <t xml:space="preserve">Přesun hmot pro opravy a údržbu do výšky 6 m </t>
  </si>
  <si>
    <t>t</t>
  </si>
  <si>
    <t>784</t>
  </si>
  <si>
    <t>Malby</t>
  </si>
  <si>
    <t>784165515V01</t>
  </si>
  <si>
    <t xml:space="preserve">Malba bílá + malba odstíny </t>
  </si>
  <si>
    <t>784402801R00</t>
  </si>
  <si>
    <t xml:space="preserve">Odstranění malby oškrábáním </t>
  </si>
  <si>
    <t>R-pol. 01</t>
  </si>
  <si>
    <t xml:space="preserve">Sádrování, bandážování, atd.. </t>
  </si>
  <si>
    <t>hod</t>
  </si>
  <si>
    <t>R-pol. 02</t>
  </si>
  <si>
    <t xml:space="preserve">Zakrývání podlah, obkladů, oken vč. pásek a fólíí </t>
  </si>
  <si>
    <t>M21</t>
  </si>
  <si>
    <t>Elektromontáže</t>
  </si>
  <si>
    <t>soubor</t>
  </si>
  <si>
    <t>D96</t>
  </si>
  <si>
    <t>Přesuny suti a vybouraných hmot</t>
  </si>
  <si>
    <t>979011111R00</t>
  </si>
  <si>
    <t xml:space="preserve">Svislá doprava suti a vybour. hmot za 2.NP a 1.PP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</si>
  <si>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</si>
  <si>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</si>
  <si>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</si>
  <si>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</si>
  <si>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</si>
  <si>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</si>
  <si>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</si>
  <si>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</si>
  <si>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979990001R00</t>
  </si>
  <si>
    <t xml:space="preserve">Poplatek za skládku stavební suti </t>
  </si>
  <si>
    <t>Ztížené výrobní podmínky</t>
  </si>
  <si>
    <t>Mimostaveništní doprava</t>
  </si>
  <si>
    <t>Zařízení staveniště</t>
  </si>
  <si>
    <t>Provoz investora</t>
  </si>
  <si>
    <t>Středisko volného času Znojmo, příspěv. organizace</t>
  </si>
  <si>
    <t>Elektroinstalace - viz. Samostatný soupis elektroinstalačních prací</t>
  </si>
  <si>
    <t>Soupis stavebních prací - 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</si>
</sst>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5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4" fontId="17" fillId="3" borderId="59" xfId="1" applyNumberFormat="1" applyFont="1" applyFill="1" applyBorder="1" applyAlignment="1">
      <alignment horizontal="right"/>
    </xf>
    <xf numFmtId="4" fontId="10" fillId="0" borderId="0" xfId="1" applyNumberFormat="1"/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topLeftCell="A19" workbookViewId="0">
      <selection activeCell="F30" sqref="F30:G30"/>
    </sheetView>
  </sheetViews>
  <sheetFormatPr defaultRowHeight="13.2" x14ac:dyDescent="0.25"/>
  <cols>
    <col min="1" max="1" width="2" customWidth="1"/>
    <col min="2" max="2" width="15" customWidth="1"/>
    <col min="3" max="3" width="15.88671875" customWidth="1"/>
    <col min="4" max="4" width="14.5546875" customWidth="1"/>
    <col min="5" max="5" width="13.5546875" customWidth="1"/>
    <col min="6" max="6" width="16.5546875" customWidth="1"/>
    <col min="7" max="7" width="15.33203125" customWidth="1"/>
  </cols>
  <sheetData>
    <row r="1" spans="1:57" ht="24.75" customHeight="1" thickBot="1" x14ac:dyDescent="0.3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1</v>
      </c>
      <c r="B2" s="4"/>
      <c r="C2" s="5" t="str">
        <f>Rekapitulace!H1</f>
        <v>17/05/22</v>
      </c>
      <c r="D2" s="5" t="str">
        <f>Rekapitulace!G2</f>
        <v>Rozpočet (výkaz výměr)</v>
      </c>
      <c r="E2" s="6"/>
      <c r="F2" s="7" t="s">
        <v>2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" customHeight="1" x14ac:dyDescent="0.25">
      <c r="A5" s="17" t="s">
        <v>78</v>
      </c>
      <c r="B5" s="18"/>
      <c r="C5" s="19" t="s">
        <v>79</v>
      </c>
      <c r="D5" s="20"/>
      <c r="E5" s="18"/>
      <c r="F5" s="13" t="s">
        <v>7</v>
      </c>
      <c r="G5" s="14"/>
    </row>
    <row r="6" spans="1:57" ht="12.9" customHeight="1" x14ac:dyDescent="0.25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5">
      <c r="A8" s="29" t="s">
        <v>12</v>
      </c>
      <c r="B8" s="13"/>
      <c r="C8" s="204"/>
      <c r="D8" s="204"/>
      <c r="E8" s="205"/>
      <c r="F8" s="30" t="s">
        <v>13</v>
      </c>
      <c r="G8" s="31"/>
      <c r="H8" s="32"/>
      <c r="I8" s="33"/>
    </row>
    <row r="9" spans="1:57" x14ac:dyDescent="0.25">
      <c r="A9" s="29" t="s">
        <v>14</v>
      </c>
      <c r="B9" s="13"/>
      <c r="C9" s="204">
        <f>Projektant</f>
        <v>0</v>
      </c>
      <c r="D9" s="204"/>
      <c r="E9" s="205"/>
      <c r="F9" s="13"/>
      <c r="G9" s="34"/>
      <c r="H9" s="35"/>
    </row>
    <row r="10" spans="1:57" x14ac:dyDescent="0.25">
      <c r="A10" s="29" t="s">
        <v>15</v>
      </c>
      <c r="B10" s="13"/>
      <c r="C10" s="204" t="s">
        <v>154</v>
      </c>
      <c r="D10" s="204"/>
      <c r="E10" s="204"/>
      <c r="F10" s="36"/>
      <c r="G10" s="37"/>
      <c r="H10" s="38"/>
    </row>
    <row r="11" spans="1:57" ht="13.5" customHeight="1" x14ac:dyDescent="0.25">
      <c r="A11" s="29" t="s">
        <v>16</v>
      </c>
      <c r="B11" s="13"/>
      <c r="C11" s="204"/>
      <c r="D11" s="204"/>
      <c r="E11" s="204"/>
      <c r="F11" s="39" t="s">
        <v>17</v>
      </c>
      <c r="G11" s="40"/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18</v>
      </c>
      <c r="B12" s="10"/>
      <c r="C12" s="206"/>
      <c r="D12" s="206"/>
      <c r="E12" s="206"/>
      <c r="F12" s="43" t="s">
        <v>19</v>
      </c>
      <c r="G12" s="44"/>
      <c r="H12" s="35"/>
    </row>
    <row r="13" spans="1:57" ht="28.5" customHeight="1" thickBot="1" x14ac:dyDescent="0.3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" customHeight="1" x14ac:dyDescent="0.25">
      <c r="A15" s="54"/>
      <c r="B15" s="55" t="s">
        <v>23</v>
      </c>
      <c r="C15" s="56">
        <f>HSV</f>
        <v>0</v>
      </c>
      <c r="D15" s="57" t="str">
        <f>Rekapitulace!A21</f>
        <v>Ztížené výrobní podmínky</v>
      </c>
      <c r="E15" s="58"/>
      <c r="F15" s="59"/>
      <c r="G15" s="56">
        <f>Rekapitulace!I21</f>
        <v>0</v>
      </c>
    </row>
    <row r="16" spans="1:57" ht="15.9" customHeight="1" x14ac:dyDescent="0.25">
      <c r="A16" s="54" t="s">
        <v>24</v>
      </c>
      <c r="B16" s="55" t="s">
        <v>25</v>
      </c>
      <c r="C16" s="56">
        <f>PSV</f>
        <v>0</v>
      </c>
      <c r="D16" s="9" t="str">
        <f>Rekapitulace!A22</f>
        <v>Mimostaveništní doprava</v>
      </c>
      <c r="E16" s="60"/>
      <c r="F16" s="61"/>
      <c r="G16" s="56">
        <f>Rekapitulace!I22</f>
        <v>0</v>
      </c>
    </row>
    <row r="17" spans="1:7" ht="15.9" customHeight="1" x14ac:dyDescent="0.25">
      <c r="A17" s="54" t="s">
        <v>26</v>
      </c>
      <c r="B17" s="55" t="s">
        <v>27</v>
      </c>
      <c r="C17" s="56">
        <f>Mont</f>
        <v>0</v>
      </c>
      <c r="D17" s="9" t="str">
        <f>Rekapitulace!A23</f>
        <v>Zařízení staveniště</v>
      </c>
      <c r="E17" s="60"/>
      <c r="F17" s="61"/>
      <c r="G17" s="56">
        <f>Rekapitulace!I23</f>
        <v>0</v>
      </c>
    </row>
    <row r="18" spans="1:7" ht="15.9" customHeight="1" x14ac:dyDescent="0.25">
      <c r="A18" s="62" t="s">
        <v>28</v>
      </c>
      <c r="B18" s="63" t="s">
        <v>29</v>
      </c>
      <c r="C18" s="56">
        <f>Dodavka</f>
        <v>0</v>
      </c>
      <c r="D18" s="9" t="str">
        <f>Rekapitulace!A24</f>
        <v>Provoz investora</v>
      </c>
      <c r="E18" s="60"/>
      <c r="F18" s="61"/>
      <c r="G18" s="56">
        <f>Rekapitulace!I24</f>
        <v>0</v>
      </c>
    </row>
    <row r="19" spans="1:7" ht="15.9" customHeight="1" x14ac:dyDescent="0.25">
      <c r="A19" s="64" t="s">
        <v>30</v>
      </c>
      <c r="B19" s="55"/>
      <c r="C19" s="56">
        <f>SUM(C15:C18)</f>
        <v>0</v>
      </c>
      <c r="D19" s="9"/>
      <c r="E19" s="60"/>
      <c r="F19" s="61"/>
      <c r="G19" s="56"/>
    </row>
    <row r="20" spans="1:7" ht="15.9" customHeight="1" x14ac:dyDescent="0.25">
      <c r="A20" s="64"/>
      <c r="B20" s="55"/>
      <c r="C20" s="56"/>
      <c r="D20" s="9"/>
      <c r="E20" s="60"/>
      <c r="F20" s="61"/>
      <c r="G20" s="56"/>
    </row>
    <row r="21" spans="1:7" ht="15.9" customHeight="1" x14ac:dyDescent="0.25">
      <c r="A21" s="64" t="s">
        <v>31</v>
      </c>
      <c r="B21" s="55"/>
      <c r="C21" s="56">
        <f>HZS</f>
        <v>0</v>
      </c>
      <c r="D21" s="9"/>
      <c r="E21" s="60"/>
      <c r="F21" s="61"/>
      <c r="G21" s="56"/>
    </row>
    <row r="22" spans="1:7" ht="15.9" customHeight="1" x14ac:dyDescent="0.25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" customHeight="1" thickBot="1" x14ac:dyDescent="0.3">
      <c r="A23" s="207" t="s">
        <v>34</v>
      </c>
      <c r="B23" s="208"/>
      <c r="C23" s="67">
        <f>C22+G23</f>
        <v>0</v>
      </c>
      <c r="D23" s="68" t="s">
        <v>35</v>
      </c>
      <c r="E23" s="69"/>
      <c r="F23" s="70"/>
      <c r="G23" s="56">
        <f>VRN</f>
        <v>0</v>
      </c>
    </row>
    <row r="24" spans="1:7" x14ac:dyDescent="0.25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5">
      <c r="A25" s="65" t="s">
        <v>39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5">
      <c r="A26" s="65" t="s">
        <v>40</v>
      </c>
      <c r="B26" s="80"/>
      <c r="C26" s="76"/>
      <c r="D26" s="66" t="s">
        <v>40</v>
      </c>
      <c r="E26" s="77"/>
      <c r="F26" s="78" t="s">
        <v>40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43</v>
      </c>
      <c r="B30" s="86"/>
      <c r="C30" s="87">
        <v>21</v>
      </c>
      <c r="D30" s="86" t="s">
        <v>44</v>
      </c>
      <c r="E30" s="88"/>
      <c r="F30" s="199">
        <f>C23-F32</f>
        <v>0</v>
      </c>
      <c r="G30" s="200"/>
    </row>
    <row r="31" spans="1:7" x14ac:dyDescent="0.25">
      <c r="A31" s="85" t="s">
        <v>45</v>
      </c>
      <c r="B31" s="86"/>
      <c r="C31" s="87">
        <f>SazbaDPH1</f>
        <v>21</v>
      </c>
      <c r="D31" s="86" t="s">
        <v>46</v>
      </c>
      <c r="E31" s="88"/>
      <c r="F31" s="199">
        <f>ROUND(PRODUCT(F30,C31/100),0)</f>
        <v>0</v>
      </c>
      <c r="G31" s="200"/>
    </row>
    <row r="32" spans="1:7" x14ac:dyDescent="0.25">
      <c r="A32" s="85" t="s">
        <v>43</v>
      </c>
      <c r="B32" s="86"/>
      <c r="C32" s="87">
        <v>0</v>
      </c>
      <c r="D32" s="86" t="s">
        <v>46</v>
      </c>
      <c r="E32" s="88"/>
      <c r="F32" s="199">
        <v>0</v>
      </c>
      <c r="G32" s="200"/>
    </row>
    <row r="33" spans="1:8" x14ac:dyDescent="0.25">
      <c r="A33" s="85" t="s">
        <v>45</v>
      </c>
      <c r="B33" s="89"/>
      <c r="C33" s="90">
        <f>SazbaDPH2</f>
        <v>0</v>
      </c>
      <c r="D33" s="86" t="s">
        <v>46</v>
      </c>
      <c r="E33" s="61"/>
      <c r="F33" s="199">
        <f>ROUND(PRODUCT(F32,C33/100),0)</f>
        <v>0</v>
      </c>
      <c r="G33" s="200"/>
    </row>
    <row r="34" spans="1:8" s="94" customFormat="1" ht="19.5" customHeight="1" thickBot="1" x14ac:dyDescent="0.35">
      <c r="A34" s="91" t="s">
        <v>47</v>
      </c>
      <c r="B34" s="92"/>
      <c r="C34" s="92"/>
      <c r="D34" s="92"/>
      <c r="E34" s="93"/>
      <c r="F34" s="201">
        <f>ROUND(SUM(F30:F33),0)</f>
        <v>0</v>
      </c>
      <c r="G34" s="202"/>
    </row>
    <row r="36" spans="1:8" x14ac:dyDescent="0.25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5">
      <c r="A37" s="95"/>
      <c r="B37" s="203"/>
      <c r="C37" s="203"/>
      <c r="D37" s="203"/>
      <c r="E37" s="203"/>
      <c r="F37" s="203"/>
      <c r="G37" s="203"/>
      <c r="H37" t="s">
        <v>6</v>
      </c>
    </row>
    <row r="38" spans="1:8" ht="12.75" customHeight="1" x14ac:dyDescent="0.25">
      <c r="A38" s="96"/>
      <c r="B38" s="203"/>
      <c r="C38" s="203"/>
      <c r="D38" s="203"/>
      <c r="E38" s="203"/>
      <c r="F38" s="203"/>
      <c r="G38" s="203"/>
      <c r="H38" t="s">
        <v>6</v>
      </c>
    </row>
    <row r="39" spans="1:8" x14ac:dyDescent="0.25">
      <c r="A39" s="96"/>
      <c r="B39" s="203"/>
      <c r="C39" s="203"/>
      <c r="D39" s="203"/>
      <c r="E39" s="203"/>
      <c r="F39" s="203"/>
      <c r="G39" s="203"/>
      <c r="H39" t="s">
        <v>6</v>
      </c>
    </row>
    <row r="40" spans="1:8" x14ac:dyDescent="0.25">
      <c r="A40" s="96"/>
      <c r="B40" s="203"/>
      <c r="C40" s="203"/>
      <c r="D40" s="203"/>
      <c r="E40" s="203"/>
      <c r="F40" s="203"/>
      <c r="G40" s="203"/>
      <c r="H40" t="s">
        <v>6</v>
      </c>
    </row>
    <row r="41" spans="1:8" x14ac:dyDescent="0.25">
      <c r="A41" s="96"/>
      <c r="B41" s="203"/>
      <c r="C41" s="203"/>
      <c r="D41" s="203"/>
      <c r="E41" s="203"/>
      <c r="F41" s="203"/>
      <c r="G41" s="203"/>
      <c r="H41" t="s">
        <v>6</v>
      </c>
    </row>
    <row r="42" spans="1:8" x14ac:dyDescent="0.25">
      <c r="A42" s="96"/>
      <c r="B42" s="203"/>
      <c r="C42" s="203"/>
      <c r="D42" s="203"/>
      <c r="E42" s="203"/>
      <c r="F42" s="203"/>
      <c r="G42" s="203"/>
      <c r="H42" t="s">
        <v>6</v>
      </c>
    </row>
    <row r="43" spans="1:8" x14ac:dyDescent="0.25">
      <c r="A43" s="96"/>
      <c r="B43" s="203"/>
      <c r="C43" s="203"/>
      <c r="D43" s="203"/>
      <c r="E43" s="203"/>
      <c r="F43" s="203"/>
      <c r="G43" s="203"/>
      <c r="H43" t="s">
        <v>6</v>
      </c>
    </row>
    <row r="44" spans="1:8" x14ac:dyDescent="0.25">
      <c r="A44" s="96"/>
      <c r="B44" s="203"/>
      <c r="C44" s="203"/>
      <c r="D44" s="203"/>
      <c r="E44" s="203"/>
      <c r="F44" s="203"/>
      <c r="G44" s="203"/>
      <c r="H44" t="s">
        <v>6</v>
      </c>
    </row>
    <row r="45" spans="1:8" ht="0.75" customHeight="1" x14ac:dyDescent="0.25">
      <c r="A45" s="96"/>
      <c r="B45" s="203"/>
      <c r="C45" s="203"/>
      <c r="D45" s="203"/>
      <c r="E45" s="203"/>
      <c r="F45" s="203"/>
      <c r="G45" s="203"/>
      <c r="H45" t="s">
        <v>6</v>
      </c>
    </row>
    <row r="46" spans="1:8" x14ac:dyDescent="0.25">
      <c r="B46" s="198"/>
      <c r="C46" s="198"/>
      <c r="D46" s="198"/>
      <c r="E46" s="198"/>
      <c r="F46" s="198"/>
      <c r="G46" s="198"/>
    </row>
    <row r="47" spans="1:8" x14ac:dyDescent="0.25">
      <c r="B47" s="198"/>
      <c r="C47" s="198"/>
      <c r="D47" s="198"/>
      <c r="E47" s="198"/>
      <c r="F47" s="198"/>
      <c r="G47" s="198"/>
    </row>
    <row r="48" spans="1:8" x14ac:dyDescent="0.25">
      <c r="B48" s="198"/>
      <c r="C48" s="198"/>
      <c r="D48" s="198"/>
      <c r="E48" s="198"/>
      <c r="F48" s="198"/>
      <c r="G48" s="198"/>
    </row>
    <row r="49" spans="2:7" x14ac:dyDescent="0.25">
      <c r="B49" s="198"/>
      <c r="C49" s="198"/>
      <c r="D49" s="198"/>
      <c r="E49" s="198"/>
      <c r="F49" s="198"/>
      <c r="G49" s="198"/>
    </row>
    <row r="50" spans="2:7" x14ac:dyDescent="0.25">
      <c r="B50" s="198"/>
      <c r="C50" s="198"/>
      <c r="D50" s="198"/>
      <c r="E50" s="198"/>
      <c r="F50" s="198"/>
      <c r="G50" s="198"/>
    </row>
    <row r="51" spans="2:7" x14ac:dyDescent="0.25">
      <c r="B51" s="198"/>
      <c r="C51" s="198"/>
      <c r="D51" s="198"/>
      <c r="E51" s="198"/>
      <c r="F51" s="198"/>
      <c r="G51" s="198"/>
    </row>
    <row r="52" spans="2:7" x14ac:dyDescent="0.25">
      <c r="B52" s="198"/>
      <c r="C52" s="198"/>
      <c r="D52" s="198"/>
      <c r="E52" s="198"/>
      <c r="F52" s="198"/>
      <c r="G52" s="198"/>
    </row>
    <row r="53" spans="2:7" x14ac:dyDescent="0.25">
      <c r="B53" s="198"/>
      <c r="C53" s="198"/>
      <c r="D53" s="198"/>
      <c r="E53" s="198"/>
      <c r="F53" s="198"/>
      <c r="G53" s="198"/>
    </row>
    <row r="54" spans="2:7" x14ac:dyDescent="0.25">
      <c r="B54" s="198"/>
      <c r="C54" s="198"/>
      <c r="D54" s="198"/>
      <c r="E54" s="198"/>
      <c r="F54" s="198"/>
      <c r="G54" s="198"/>
    </row>
    <row r="55" spans="2:7" x14ac:dyDescent="0.25">
      <c r="B55" s="198"/>
      <c r="C55" s="198"/>
      <c r="D55" s="198"/>
      <c r="E55" s="198"/>
      <c r="F55" s="198"/>
      <c r="G55" s="198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76"/>
  <sheetViews>
    <sheetView topLeftCell="A7" workbookViewId="0">
      <selection activeCell="H25" sqref="H25:I25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</cols>
  <sheetData>
    <row r="1" spans="1:9" ht="13.8" thickTop="1" x14ac:dyDescent="0.25">
      <c r="A1" s="209" t="s">
        <v>49</v>
      </c>
      <c r="B1" s="210"/>
      <c r="C1" s="97" t="str">
        <f>CONCATENATE(cislostavby," ",nazevstavby)</f>
        <v>2005 Rekonstrukce EI objektu SVČ Znojmo</v>
      </c>
      <c r="D1" s="98"/>
      <c r="E1" s="99"/>
      <c r="F1" s="98"/>
      <c r="G1" s="100" t="s">
        <v>50</v>
      </c>
      <c r="H1" s="101" t="s">
        <v>80</v>
      </c>
      <c r="I1" s="102"/>
    </row>
    <row r="2" spans="1:9" ht="13.8" thickBot="1" x14ac:dyDescent="0.3">
      <c r="A2" s="211" t="s">
        <v>51</v>
      </c>
      <c r="B2" s="212"/>
      <c r="C2" s="103" t="str">
        <f>CONCATENATE(cisloobjektu," ",nazevobjektu)</f>
        <v>01 Práce na objektu</v>
      </c>
      <c r="D2" s="104"/>
      <c r="E2" s="105"/>
      <c r="F2" s="104"/>
      <c r="G2" s="213" t="s">
        <v>81</v>
      </c>
      <c r="H2" s="214"/>
      <c r="I2" s="215"/>
    </row>
    <row r="3" spans="1:9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3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9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8" thickBot="1" x14ac:dyDescent="0.3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9" s="35" customFormat="1" x14ac:dyDescent="0.25">
      <c r="A7" s="194" t="str">
        <f>Položky!B7</f>
        <v>01</v>
      </c>
      <c r="B7" s="115" t="str">
        <f>Položky!C7</f>
        <v>VON - Vedlejší a ostatní náklady</v>
      </c>
      <c r="C7" s="66"/>
      <c r="D7" s="116"/>
      <c r="E7" s="195">
        <f>Položky!BA10</f>
        <v>0</v>
      </c>
      <c r="F7" s="196">
        <f>Položky!BB10</f>
        <v>0</v>
      </c>
      <c r="G7" s="196">
        <f>Položky!BC10</f>
        <v>0</v>
      </c>
      <c r="H7" s="196">
        <f>Položky!BD10</f>
        <v>0</v>
      </c>
      <c r="I7" s="197">
        <f>Položky!BE10</f>
        <v>0</v>
      </c>
    </row>
    <row r="8" spans="1:9" s="35" customFormat="1" x14ac:dyDescent="0.25">
      <c r="A8" s="194" t="str">
        <f>Položky!B11</f>
        <v>61</v>
      </c>
      <c r="B8" s="115" t="str">
        <f>Položky!C11</f>
        <v>Upravy povrchů vnitřní</v>
      </c>
      <c r="C8" s="66"/>
      <c r="D8" s="116"/>
      <c r="E8" s="195">
        <f>Položky!BA14</f>
        <v>0</v>
      </c>
      <c r="F8" s="196">
        <f>Položky!BB14</f>
        <v>0</v>
      </c>
      <c r="G8" s="196">
        <f>Položky!BC14</f>
        <v>0</v>
      </c>
      <c r="H8" s="196">
        <f>Položky!BD14</f>
        <v>0</v>
      </c>
      <c r="I8" s="197">
        <f>Položky!BE14</f>
        <v>0</v>
      </c>
    </row>
    <row r="9" spans="1:9" s="35" customFormat="1" x14ac:dyDescent="0.25">
      <c r="A9" s="194" t="str">
        <f>Položky!B15</f>
        <v>94</v>
      </c>
      <c r="B9" s="115" t="str">
        <f>Položky!C15</f>
        <v>Lešení a stavební výtahy</v>
      </c>
      <c r="C9" s="66"/>
      <c r="D9" s="116"/>
      <c r="E9" s="195">
        <f>Položky!BA17</f>
        <v>0</v>
      </c>
      <c r="F9" s="196">
        <f>Položky!BB17</f>
        <v>0</v>
      </c>
      <c r="G9" s="196">
        <f>Položky!BC17</f>
        <v>0</v>
      </c>
      <c r="H9" s="196">
        <f>Položky!BD17</f>
        <v>0</v>
      </c>
      <c r="I9" s="197">
        <f>Položky!BE17</f>
        <v>0</v>
      </c>
    </row>
    <row r="10" spans="1:9" s="35" customFormat="1" x14ac:dyDescent="0.25">
      <c r="A10" s="194" t="str">
        <f>Položky!B18</f>
        <v>95</v>
      </c>
      <c r="B10" s="115" t="str">
        <f>Položky!C18</f>
        <v>Dokončovací konstrukce na pozemních stavbách</v>
      </c>
      <c r="C10" s="66"/>
      <c r="D10" s="116"/>
      <c r="E10" s="195">
        <f>Položky!BA20</f>
        <v>0</v>
      </c>
      <c r="F10" s="196">
        <f>Položky!BB20</f>
        <v>0</v>
      </c>
      <c r="G10" s="196">
        <f>Položky!BC20</f>
        <v>0</v>
      </c>
      <c r="H10" s="196">
        <f>Položky!BD20</f>
        <v>0</v>
      </c>
      <c r="I10" s="197">
        <f>Položky!BE20</f>
        <v>0</v>
      </c>
    </row>
    <row r="11" spans="1:9" s="35" customFormat="1" x14ac:dyDescent="0.25">
      <c r="A11" s="194" t="str">
        <f>Položky!B21</f>
        <v>96</v>
      </c>
      <c r="B11" s="115" t="str">
        <f>Položky!C21</f>
        <v>Bourání konstrukcí</v>
      </c>
      <c r="C11" s="66"/>
      <c r="D11" s="116"/>
      <c r="E11" s="195">
        <f>Položky!BA27</f>
        <v>0</v>
      </c>
      <c r="F11" s="196">
        <f>Položky!BB27</f>
        <v>0</v>
      </c>
      <c r="G11" s="196">
        <f>Položky!BC27</f>
        <v>0</v>
      </c>
      <c r="H11" s="196">
        <f>Položky!BD27</f>
        <v>0</v>
      </c>
      <c r="I11" s="197">
        <f>Položky!BE27</f>
        <v>0</v>
      </c>
    </row>
    <row r="12" spans="1:9" s="35" customFormat="1" x14ac:dyDescent="0.25">
      <c r="A12" s="194" t="str">
        <f>Položky!B28</f>
        <v>99</v>
      </c>
      <c r="B12" s="115" t="str">
        <f>Položky!C28</f>
        <v>Staveništní přesun hmot</v>
      </c>
      <c r="C12" s="66"/>
      <c r="D12" s="116"/>
      <c r="E12" s="195">
        <f>Položky!BA30</f>
        <v>0</v>
      </c>
      <c r="F12" s="196">
        <f>Položky!BB30</f>
        <v>0</v>
      </c>
      <c r="G12" s="196">
        <f>Položky!BC30</f>
        <v>0</v>
      </c>
      <c r="H12" s="196">
        <f>Položky!BD30</f>
        <v>0</v>
      </c>
      <c r="I12" s="197">
        <f>Položky!BE30</f>
        <v>0</v>
      </c>
    </row>
    <row r="13" spans="1:9" s="35" customFormat="1" x14ac:dyDescent="0.25">
      <c r="A13" s="194" t="str">
        <f>Položky!B31</f>
        <v>784</v>
      </c>
      <c r="B13" s="115" t="str">
        <f>Položky!C31</f>
        <v>Malby</v>
      </c>
      <c r="C13" s="66"/>
      <c r="D13" s="116"/>
      <c r="E13" s="195">
        <f>Položky!BA36</f>
        <v>0</v>
      </c>
      <c r="F13" s="196">
        <f>Položky!BB36</f>
        <v>0</v>
      </c>
      <c r="G13" s="196">
        <f>Položky!BC36</f>
        <v>0</v>
      </c>
      <c r="H13" s="196">
        <f>Položky!BD36</f>
        <v>0</v>
      </c>
      <c r="I13" s="197">
        <f>Položky!BE36</f>
        <v>0</v>
      </c>
    </row>
    <row r="14" spans="1:9" s="35" customFormat="1" x14ac:dyDescent="0.25">
      <c r="A14" s="194" t="str">
        <f>Položky!B37</f>
        <v>M21</v>
      </c>
      <c r="B14" s="115" t="str">
        <f>Položky!C37</f>
        <v>Elektromontáže</v>
      </c>
      <c r="C14" s="66"/>
      <c r="D14" s="116"/>
      <c r="E14" s="195">
        <f>Položky!BA39</f>
        <v>0</v>
      </c>
      <c r="F14" s="196">
        <f>Položky!BB39</f>
        <v>0</v>
      </c>
      <c r="G14" s="196">
        <f>Položky!BC39</f>
        <v>0</v>
      </c>
      <c r="H14" s="196">
        <f>Položky!BD39</f>
        <v>0</v>
      </c>
      <c r="I14" s="197">
        <f>Položky!BE39</f>
        <v>0</v>
      </c>
    </row>
    <row r="15" spans="1:9" s="35" customFormat="1" ht="13.8" thickBot="1" x14ac:dyDescent="0.3">
      <c r="A15" s="194" t="str">
        <f>Položky!B40</f>
        <v>D96</v>
      </c>
      <c r="B15" s="115" t="str">
        <f>Položky!C40</f>
        <v>Přesuny suti a vybouraných hmot</v>
      </c>
      <c r="C15" s="66"/>
      <c r="D15" s="116"/>
      <c r="E15" s="195">
        <f>Položky!BA47</f>
        <v>0</v>
      </c>
      <c r="F15" s="196">
        <f>Položky!BB47</f>
        <v>0</v>
      </c>
      <c r="G15" s="196">
        <f>Položky!BC47</f>
        <v>0</v>
      </c>
      <c r="H15" s="196">
        <f>Položky!BD47</f>
        <v>0</v>
      </c>
      <c r="I15" s="197">
        <f>Položky!BE47</f>
        <v>0</v>
      </c>
    </row>
    <row r="16" spans="1:9" s="123" customFormat="1" ht="13.8" thickBot="1" x14ac:dyDescent="0.3">
      <c r="A16" s="117"/>
      <c r="B16" s="118" t="s">
        <v>58</v>
      </c>
      <c r="C16" s="118"/>
      <c r="D16" s="119"/>
      <c r="E16" s="120">
        <f>SUM(E7:E15)</f>
        <v>0</v>
      </c>
      <c r="F16" s="121">
        <f>SUM(F7:F15)</f>
        <v>0</v>
      </c>
      <c r="G16" s="121">
        <f>SUM(G7:G15)</f>
        <v>0</v>
      </c>
      <c r="H16" s="121">
        <f>SUM(H7:H15)</f>
        <v>0</v>
      </c>
      <c r="I16" s="122">
        <f>SUM(I7:I15)</f>
        <v>0</v>
      </c>
    </row>
    <row r="17" spans="1:57" x14ac:dyDescent="0.25">
      <c r="A17" s="66"/>
      <c r="B17" s="66"/>
      <c r="C17" s="66"/>
      <c r="D17" s="66"/>
      <c r="E17" s="66"/>
      <c r="F17" s="66"/>
      <c r="G17" s="66"/>
      <c r="H17" s="66"/>
      <c r="I17" s="66"/>
    </row>
    <row r="18" spans="1:57" ht="19.5" customHeight="1" x14ac:dyDescent="0.3">
      <c r="A18" s="107" t="s">
        <v>59</v>
      </c>
      <c r="B18" s="107"/>
      <c r="C18" s="107"/>
      <c r="D18" s="107"/>
      <c r="E18" s="107"/>
      <c r="F18" s="107"/>
      <c r="G18" s="124"/>
      <c r="H18" s="107"/>
      <c r="I18" s="107"/>
      <c r="BA18" s="41"/>
      <c r="BB18" s="41"/>
      <c r="BC18" s="41"/>
      <c r="BD18" s="41"/>
      <c r="BE18" s="41"/>
    </row>
    <row r="19" spans="1:57" ht="13.8" thickBot="1" x14ac:dyDescent="0.3">
      <c r="A19" s="77"/>
      <c r="B19" s="77"/>
      <c r="C19" s="77"/>
      <c r="D19" s="77"/>
      <c r="E19" s="77"/>
      <c r="F19" s="77"/>
      <c r="G19" s="77"/>
      <c r="H19" s="77"/>
      <c r="I19" s="77"/>
    </row>
    <row r="20" spans="1:57" x14ac:dyDescent="0.25">
      <c r="A20" s="71" t="s">
        <v>60</v>
      </c>
      <c r="B20" s="72"/>
      <c r="C20" s="72"/>
      <c r="D20" s="125"/>
      <c r="E20" s="126" t="s">
        <v>61</v>
      </c>
      <c r="F20" s="127" t="s">
        <v>62</v>
      </c>
      <c r="G20" s="128" t="s">
        <v>63</v>
      </c>
      <c r="H20" s="129"/>
      <c r="I20" s="130" t="s">
        <v>61</v>
      </c>
    </row>
    <row r="21" spans="1:57" x14ac:dyDescent="0.25">
      <c r="A21" s="64" t="s">
        <v>150</v>
      </c>
      <c r="B21" s="55"/>
      <c r="C21" s="55"/>
      <c r="D21" s="131"/>
      <c r="E21" s="132">
        <v>0</v>
      </c>
      <c r="F21" s="133">
        <v>0</v>
      </c>
      <c r="G21" s="134">
        <f>CHOOSE(BA21+1,HSV+PSV,HSV+PSV+Mont,HSV+PSV+Dodavka+Mont,HSV,PSV,Mont,Dodavka,Mont+Dodavka,0)</f>
        <v>0</v>
      </c>
      <c r="H21" s="135"/>
      <c r="I21" s="136">
        <f>E21+F21*G21/100</f>
        <v>0</v>
      </c>
      <c r="BA21">
        <v>0</v>
      </c>
    </row>
    <row r="22" spans="1:57" x14ac:dyDescent="0.25">
      <c r="A22" s="64" t="s">
        <v>151</v>
      </c>
      <c r="B22" s="55"/>
      <c r="C22" s="55"/>
      <c r="D22" s="131"/>
      <c r="E22" s="132">
        <v>0</v>
      </c>
      <c r="F22" s="133">
        <v>0</v>
      </c>
      <c r="G22" s="134">
        <f>CHOOSE(BA22+1,HSV+PSV,HSV+PSV+Mont,HSV+PSV+Dodavka+Mont,HSV,PSV,Mont,Dodavka,Mont+Dodavka,0)</f>
        <v>0</v>
      </c>
      <c r="H22" s="135"/>
      <c r="I22" s="136">
        <f>E22+F22*G22/100</f>
        <v>0</v>
      </c>
      <c r="BA22">
        <v>0</v>
      </c>
    </row>
    <row r="23" spans="1:57" x14ac:dyDescent="0.25">
      <c r="A23" s="64" t="s">
        <v>152</v>
      </c>
      <c r="B23" s="55"/>
      <c r="C23" s="55"/>
      <c r="D23" s="131"/>
      <c r="E23" s="132">
        <v>0</v>
      </c>
      <c r="F23" s="133">
        <v>0</v>
      </c>
      <c r="G23" s="134">
        <f>CHOOSE(BA23+1,HSV+PSV,HSV+PSV+Mont,HSV+PSV+Dodavka+Mont,HSV,PSV,Mont,Dodavka,Mont+Dodavka,0)</f>
        <v>0</v>
      </c>
      <c r="H23" s="135"/>
      <c r="I23" s="136">
        <f>E23+F23*G23/100</f>
        <v>0</v>
      </c>
      <c r="BA23">
        <v>1</v>
      </c>
    </row>
    <row r="24" spans="1:57" x14ac:dyDescent="0.25">
      <c r="A24" s="64" t="s">
        <v>153</v>
      </c>
      <c r="B24" s="55"/>
      <c r="C24" s="55"/>
      <c r="D24" s="131"/>
      <c r="E24" s="132">
        <v>0</v>
      </c>
      <c r="F24" s="133">
        <v>0</v>
      </c>
      <c r="G24" s="134">
        <f>CHOOSE(BA24+1,HSV+PSV,HSV+PSV+Mont,HSV+PSV+Dodavka+Mont,HSV,PSV,Mont,Dodavka,Mont+Dodavka,0)</f>
        <v>0</v>
      </c>
      <c r="H24" s="135"/>
      <c r="I24" s="136">
        <f>E24+F24*G24/100</f>
        <v>0</v>
      </c>
      <c r="BA24">
        <v>1</v>
      </c>
    </row>
    <row r="25" spans="1:57" ht="13.8" thickBot="1" x14ac:dyDescent="0.3">
      <c r="A25" s="137"/>
      <c r="B25" s="138" t="s">
        <v>64</v>
      </c>
      <c r="C25" s="139"/>
      <c r="D25" s="140"/>
      <c r="E25" s="141"/>
      <c r="F25" s="142"/>
      <c r="G25" s="142"/>
      <c r="H25" s="216">
        <f>SUM(I21:I24)</f>
        <v>0</v>
      </c>
      <c r="I25" s="217"/>
    </row>
    <row r="27" spans="1:57" x14ac:dyDescent="0.25">
      <c r="B27" s="123"/>
      <c r="F27" s="143"/>
      <c r="G27" s="144"/>
      <c r="H27" s="144"/>
      <c r="I27" s="145"/>
    </row>
    <row r="28" spans="1:57" x14ac:dyDescent="0.25">
      <c r="F28" s="143"/>
      <c r="G28" s="144"/>
      <c r="H28" s="144"/>
      <c r="I28" s="145"/>
    </row>
    <row r="29" spans="1:57" x14ac:dyDescent="0.25">
      <c r="F29" s="143"/>
      <c r="G29" s="144"/>
      <c r="H29" s="144"/>
      <c r="I29" s="145"/>
    </row>
    <row r="30" spans="1:57" x14ac:dyDescent="0.25">
      <c r="F30" s="143"/>
      <c r="G30" s="144"/>
      <c r="H30" s="144"/>
      <c r="I30" s="145"/>
    </row>
    <row r="31" spans="1:57" x14ac:dyDescent="0.25">
      <c r="F31" s="143"/>
      <c r="G31" s="144"/>
      <c r="H31" s="144"/>
      <c r="I31" s="145"/>
    </row>
    <row r="32" spans="1:57" x14ac:dyDescent="0.25">
      <c r="F32" s="143"/>
      <c r="G32" s="144"/>
      <c r="H32" s="144"/>
      <c r="I32" s="145"/>
    </row>
    <row r="33" spans="6:9" x14ac:dyDescent="0.25">
      <c r="F33" s="143"/>
      <c r="G33" s="144"/>
      <c r="H33" s="144"/>
      <c r="I33" s="145"/>
    </row>
    <row r="34" spans="6:9" x14ac:dyDescent="0.25">
      <c r="F34" s="143"/>
      <c r="G34" s="144"/>
      <c r="H34" s="144"/>
      <c r="I34" s="145"/>
    </row>
    <row r="35" spans="6:9" x14ac:dyDescent="0.25">
      <c r="F35" s="143"/>
      <c r="G35" s="144"/>
      <c r="H35" s="144"/>
      <c r="I35" s="145"/>
    </row>
    <row r="36" spans="6:9" x14ac:dyDescent="0.25">
      <c r="F36" s="143"/>
      <c r="G36" s="144"/>
      <c r="H36" s="144"/>
      <c r="I36" s="145"/>
    </row>
    <row r="37" spans="6:9" x14ac:dyDescent="0.25">
      <c r="F37" s="143"/>
      <c r="G37" s="144"/>
      <c r="H37" s="144"/>
      <c r="I37" s="145"/>
    </row>
    <row r="38" spans="6:9" x14ac:dyDescent="0.25">
      <c r="F38" s="143"/>
      <c r="G38" s="144"/>
      <c r="H38" s="144"/>
      <c r="I38" s="145"/>
    </row>
    <row r="39" spans="6:9" x14ac:dyDescent="0.25">
      <c r="F39" s="143"/>
      <c r="G39" s="144"/>
      <c r="H39" s="144"/>
      <c r="I39" s="145"/>
    </row>
    <row r="40" spans="6:9" x14ac:dyDescent="0.25">
      <c r="F40" s="143"/>
      <c r="G40" s="144"/>
      <c r="H40" s="144"/>
      <c r="I40" s="145"/>
    </row>
    <row r="41" spans="6:9" x14ac:dyDescent="0.25">
      <c r="F41" s="143"/>
      <c r="G41" s="144"/>
      <c r="H41" s="144"/>
      <c r="I41" s="145"/>
    </row>
    <row r="42" spans="6:9" x14ac:dyDescent="0.25">
      <c r="F42" s="143"/>
      <c r="G42" s="144"/>
      <c r="H42" s="144"/>
      <c r="I42" s="145"/>
    </row>
    <row r="43" spans="6:9" x14ac:dyDescent="0.25">
      <c r="F43" s="143"/>
      <c r="G43" s="144"/>
      <c r="H43" s="144"/>
      <c r="I43" s="145"/>
    </row>
    <row r="44" spans="6:9" x14ac:dyDescent="0.25">
      <c r="F44" s="143"/>
      <c r="G44" s="144"/>
      <c r="H44" s="144"/>
      <c r="I44" s="145"/>
    </row>
    <row r="45" spans="6:9" x14ac:dyDescent="0.25">
      <c r="F45" s="143"/>
      <c r="G45" s="144"/>
      <c r="H45" s="144"/>
      <c r="I45" s="145"/>
    </row>
    <row r="46" spans="6:9" x14ac:dyDescent="0.25">
      <c r="F46" s="143"/>
      <c r="G46" s="144"/>
      <c r="H46" s="144"/>
      <c r="I46" s="145"/>
    </row>
    <row r="47" spans="6:9" x14ac:dyDescent="0.25">
      <c r="F47" s="143"/>
      <c r="G47" s="144"/>
      <c r="H47" s="144"/>
      <c r="I47" s="145"/>
    </row>
    <row r="48" spans="6:9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</sheetData>
  <mergeCells count="4">
    <mergeCell ref="A1:B1"/>
    <mergeCell ref="A2:B2"/>
    <mergeCell ref="G2:I2"/>
    <mergeCell ref="H25:I2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CZ120"/>
  <sheetViews>
    <sheetView showGridLines="0" showZeros="0" tabSelected="1" zoomScaleNormal="100" workbookViewId="0">
      <selection activeCell="I37" sqref="I37"/>
    </sheetView>
  </sheetViews>
  <sheetFormatPr defaultColWidth="9.109375"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88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16384" width="9.109375" style="146"/>
  </cols>
  <sheetData>
    <row r="1" spans="1:104" ht="15.6" x14ac:dyDescent="0.3">
      <c r="A1" s="218" t="s">
        <v>65</v>
      </c>
      <c r="B1" s="218"/>
      <c r="C1" s="218"/>
      <c r="D1" s="218"/>
      <c r="E1" s="218"/>
      <c r="F1" s="218"/>
      <c r="G1" s="218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09" t="s">
        <v>49</v>
      </c>
      <c r="B3" s="210"/>
      <c r="C3" s="97" t="str">
        <f>CONCATENATE(cislostavby," ",nazevstavby)</f>
        <v>2005 Rekonstrukce EI objektu SVČ Znojmo</v>
      </c>
      <c r="D3" s="151"/>
      <c r="E3" s="152" t="s">
        <v>66</v>
      </c>
      <c r="F3" s="153" t="str">
        <f>Rekapitulace!H1</f>
        <v>17/05/22</v>
      </c>
      <c r="G3" s="154"/>
    </row>
    <row r="4" spans="1:104" ht="13.8" thickBot="1" x14ac:dyDescent="0.3">
      <c r="A4" s="219" t="s">
        <v>51</v>
      </c>
      <c r="B4" s="212"/>
      <c r="C4" s="103" t="str">
        <f>CONCATENATE(cisloobjektu," ",nazevobjektu)</f>
        <v>01 Práce na objektu</v>
      </c>
      <c r="D4" s="155"/>
      <c r="E4" s="220" t="s">
        <v>156</v>
      </c>
      <c r="F4" s="221"/>
      <c r="G4" s="222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 x14ac:dyDescent="0.25">
      <c r="A7" s="163" t="s">
        <v>74</v>
      </c>
      <c r="B7" s="164" t="s">
        <v>78</v>
      </c>
      <c r="C7" s="165" t="s">
        <v>82</v>
      </c>
      <c r="D7" s="166"/>
      <c r="E7" s="167"/>
      <c r="F7" s="167"/>
      <c r="G7" s="168"/>
      <c r="H7" s="169"/>
      <c r="I7" s="169"/>
      <c r="O7" s="170">
        <v>1</v>
      </c>
    </row>
    <row r="8" spans="1:104" x14ac:dyDescent="0.25">
      <c r="A8" s="171">
        <v>1</v>
      </c>
      <c r="B8" s="172" t="s">
        <v>84</v>
      </c>
      <c r="C8" s="173" t="s">
        <v>85</v>
      </c>
      <c r="D8" s="174" t="s">
        <v>83</v>
      </c>
      <c r="E8" s="175">
        <v>1</v>
      </c>
      <c r="F8" s="223"/>
      <c r="G8" s="176">
        <f>E8*F8</f>
        <v>0</v>
      </c>
      <c r="O8" s="170">
        <v>2</v>
      </c>
      <c r="AA8" s="146">
        <v>12</v>
      </c>
      <c r="AB8" s="146">
        <v>0</v>
      </c>
      <c r="AC8" s="146">
        <v>15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12</v>
      </c>
      <c r="CB8" s="177">
        <v>0</v>
      </c>
      <c r="CZ8" s="146">
        <v>0</v>
      </c>
    </row>
    <row r="9" spans="1:104" x14ac:dyDescent="0.25">
      <c r="A9" s="171">
        <v>2</v>
      </c>
      <c r="B9" s="172" t="s">
        <v>86</v>
      </c>
      <c r="C9" s="173" t="s">
        <v>87</v>
      </c>
      <c r="D9" s="174" t="s">
        <v>83</v>
      </c>
      <c r="E9" s="175">
        <v>1</v>
      </c>
      <c r="F9" s="223"/>
      <c r="G9" s="176">
        <f>E9*F9</f>
        <v>0</v>
      </c>
      <c r="O9" s="170">
        <v>2</v>
      </c>
      <c r="AA9" s="146">
        <v>12</v>
      </c>
      <c r="AB9" s="146">
        <v>0</v>
      </c>
      <c r="AC9" s="146">
        <v>16</v>
      </c>
      <c r="AZ9" s="146">
        <v>1</v>
      </c>
      <c r="BA9" s="146">
        <f>IF(AZ9=1,G9,0)</f>
        <v>0</v>
      </c>
      <c r="BB9" s="146">
        <f>IF(AZ9=2,G9,0)</f>
        <v>0</v>
      </c>
      <c r="BC9" s="146">
        <f>IF(AZ9=3,G9,0)</f>
        <v>0</v>
      </c>
      <c r="BD9" s="146">
        <f>IF(AZ9=4,G9,0)</f>
        <v>0</v>
      </c>
      <c r="BE9" s="146">
        <f>IF(AZ9=5,G9,0)</f>
        <v>0</v>
      </c>
      <c r="CA9" s="177">
        <v>12</v>
      </c>
      <c r="CB9" s="177">
        <v>0</v>
      </c>
      <c r="CZ9" s="146">
        <v>0</v>
      </c>
    </row>
    <row r="10" spans="1:104" x14ac:dyDescent="0.25">
      <c r="A10" s="178"/>
      <c r="B10" s="179" t="s">
        <v>75</v>
      </c>
      <c r="C10" s="180" t="str">
        <f>CONCATENATE(B7," ",C7)</f>
        <v>01 VON - Vedlejší a ostatní náklady</v>
      </c>
      <c r="D10" s="181"/>
      <c r="E10" s="182"/>
      <c r="F10" s="183"/>
      <c r="G10" s="184">
        <f>SUM(G7:G9)</f>
        <v>0</v>
      </c>
      <c r="O10" s="170">
        <v>4</v>
      </c>
      <c r="BA10" s="185">
        <f>SUM(BA7:BA9)</f>
        <v>0</v>
      </c>
      <c r="BB10" s="185">
        <f>SUM(BB7:BB9)</f>
        <v>0</v>
      </c>
      <c r="BC10" s="185">
        <f>SUM(BC7:BC9)</f>
        <v>0</v>
      </c>
      <c r="BD10" s="185">
        <f>SUM(BD7:BD9)</f>
        <v>0</v>
      </c>
      <c r="BE10" s="185">
        <f>SUM(BE7:BE9)</f>
        <v>0</v>
      </c>
    </row>
    <row r="11" spans="1:104" x14ac:dyDescent="0.25">
      <c r="A11" s="163" t="s">
        <v>74</v>
      </c>
      <c r="B11" s="164" t="s">
        <v>88</v>
      </c>
      <c r="C11" s="165" t="s">
        <v>89</v>
      </c>
      <c r="D11" s="166"/>
      <c r="E11" s="167"/>
      <c r="F11" s="167"/>
      <c r="G11" s="168"/>
      <c r="H11" s="169"/>
      <c r="I11" s="169"/>
      <c r="O11" s="170">
        <v>1</v>
      </c>
    </row>
    <row r="12" spans="1:104" x14ac:dyDescent="0.25">
      <c r="A12" s="171">
        <v>3</v>
      </c>
      <c r="B12" s="172" t="s">
        <v>90</v>
      </c>
      <c r="C12" s="173" t="s">
        <v>91</v>
      </c>
      <c r="D12" s="174" t="s">
        <v>92</v>
      </c>
      <c r="E12" s="175">
        <v>8.25</v>
      </c>
      <c r="F12" s="223"/>
      <c r="G12" s="176">
        <f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</v>
      </c>
      <c r="CB12" s="177">
        <v>1</v>
      </c>
      <c r="CZ12" s="146">
        <v>7.3300000000000004E-2</v>
      </c>
    </row>
    <row r="13" spans="1:104" x14ac:dyDescent="0.25">
      <c r="A13" s="171">
        <v>4</v>
      </c>
      <c r="B13" s="172" t="s">
        <v>93</v>
      </c>
      <c r="C13" s="173" t="s">
        <v>94</v>
      </c>
      <c r="D13" s="174" t="s">
        <v>92</v>
      </c>
      <c r="E13" s="175">
        <v>130.4</v>
      </c>
      <c r="F13" s="223"/>
      <c r="G13" s="176">
        <f>E13*F13</f>
        <v>0</v>
      </c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>IF(AZ13=1,G13,0)</f>
        <v>0</v>
      </c>
      <c r="BB13" s="146">
        <f>IF(AZ13=2,G13,0)</f>
        <v>0</v>
      </c>
      <c r="BC13" s="146">
        <f>IF(AZ13=3,G13,0)</f>
        <v>0</v>
      </c>
      <c r="BD13" s="146">
        <f>IF(AZ13=4,G13,0)</f>
        <v>0</v>
      </c>
      <c r="BE13" s="146">
        <f>IF(AZ13=5,G13,0)</f>
        <v>0</v>
      </c>
      <c r="CA13" s="177">
        <v>1</v>
      </c>
      <c r="CB13" s="177">
        <v>1</v>
      </c>
      <c r="CZ13" s="146">
        <v>5.8500000000000003E-2</v>
      </c>
    </row>
    <row r="14" spans="1:104" x14ac:dyDescent="0.25">
      <c r="A14" s="178"/>
      <c r="B14" s="179" t="s">
        <v>75</v>
      </c>
      <c r="C14" s="180" t="str">
        <f>CONCATENATE(B11," ",C11)</f>
        <v>61 Upravy povrchů vnitřní</v>
      </c>
      <c r="D14" s="181"/>
      <c r="E14" s="182"/>
      <c r="F14" s="183"/>
      <c r="G14" s="184">
        <f>SUM(G11:G13)</f>
        <v>0</v>
      </c>
      <c r="O14" s="170">
        <v>4</v>
      </c>
      <c r="BA14" s="185">
        <f>SUM(BA11:BA13)</f>
        <v>0</v>
      </c>
      <c r="BB14" s="185">
        <f>SUM(BB11:BB13)</f>
        <v>0</v>
      </c>
      <c r="BC14" s="185">
        <f>SUM(BC11:BC13)</f>
        <v>0</v>
      </c>
      <c r="BD14" s="185">
        <f>SUM(BD11:BD13)</f>
        <v>0</v>
      </c>
      <c r="BE14" s="185">
        <f>SUM(BE11:BE13)</f>
        <v>0</v>
      </c>
    </row>
    <row r="15" spans="1:104" x14ac:dyDescent="0.25">
      <c r="A15" s="163" t="s">
        <v>74</v>
      </c>
      <c r="B15" s="164" t="s">
        <v>95</v>
      </c>
      <c r="C15" s="165" t="s">
        <v>96</v>
      </c>
      <c r="D15" s="166"/>
      <c r="E15" s="167"/>
      <c r="F15" s="167"/>
      <c r="G15" s="168"/>
      <c r="H15" s="169"/>
      <c r="I15" s="169"/>
      <c r="O15" s="170">
        <v>1</v>
      </c>
    </row>
    <row r="16" spans="1:104" x14ac:dyDescent="0.25">
      <c r="A16" s="171">
        <v>5</v>
      </c>
      <c r="B16" s="172" t="s">
        <v>97</v>
      </c>
      <c r="C16" s="173" t="s">
        <v>98</v>
      </c>
      <c r="D16" s="174" t="s">
        <v>92</v>
      </c>
      <c r="E16" s="175">
        <v>207.11</v>
      </c>
      <c r="F16" s="223"/>
      <c r="G16" s="176">
        <f>E16*F16</f>
        <v>0</v>
      </c>
      <c r="O16" s="170">
        <v>2</v>
      </c>
      <c r="AA16" s="146">
        <v>1</v>
      </c>
      <c r="AB16" s="146">
        <v>1</v>
      </c>
      <c r="AC16" s="146">
        <v>1</v>
      </c>
      <c r="AZ16" s="146">
        <v>1</v>
      </c>
      <c r="BA16" s="146">
        <f>IF(AZ16=1,G16,0)</f>
        <v>0</v>
      </c>
      <c r="BB16" s="146">
        <f>IF(AZ16=2,G16,0)</f>
        <v>0</v>
      </c>
      <c r="BC16" s="146">
        <f>IF(AZ16=3,G16,0)</f>
        <v>0</v>
      </c>
      <c r="BD16" s="146">
        <f>IF(AZ16=4,G16,0)</f>
        <v>0</v>
      </c>
      <c r="BE16" s="146">
        <f>IF(AZ16=5,G16,0)</f>
        <v>0</v>
      </c>
      <c r="CA16" s="177">
        <v>1</v>
      </c>
      <c r="CB16" s="177">
        <v>1</v>
      </c>
      <c r="CZ16" s="146">
        <v>1.2099999999999999E-3</v>
      </c>
    </row>
    <row r="17" spans="1:104" x14ac:dyDescent="0.25">
      <c r="A17" s="178"/>
      <c r="B17" s="179" t="s">
        <v>75</v>
      </c>
      <c r="C17" s="180" t="str">
        <f>CONCATENATE(B15," ",C15)</f>
        <v>94 Lešení a stavební výtahy</v>
      </c>
      <c r="D17" s="181"/>
      <c r="E17" s="182"/>
      <c r="F17" s="183"/>
      <c r="G17" s="184">
        <f>SUM(G15:G16)</f>
        <v>0</v>
      </c>
      <c r="O17" s="170">
        <v>4</v>
      </c>
      <c r="BA17" s="185">
        <f>SUM(BA15:BA16)</f>
        <v>0</v>
      </c>
      <c r="BB17" s="185">
        <f>SUM(BB15:BB16)</f>
        <v>0</v>
      </c>
      <c r="BC17" s="185">
        <f>SUM(BC15:BC16)</f>
        <v>0</v>
      </c>
      <c r="BD17" s="185">
        <f>SUM(BD15:BD16)</f>
        <v>0</v>
      </c>
      <c r="BE17" s="185">
        <f>SUM(BE15:BE16)</f>
        <v>0</v>
      </c>
    </row>
    <row r="18" spans="1:104" x14ac:dyDescent="0.25">
      <c r="A18" s="163" t="s">
        <v>74</v>
      </c>
      <c r="B18" s="164" t="s">
        <v>99</v>
      </c>
      <c r="C18" s="165" t="s">
        <v>100</v>
      </c>
      <c r="D18" s="166"/>
      <c r="E18" s="167"/>
      <c r="F18" s="167"/>
      <c r="G18" s="168"/>
      <c r="H18" s="169"/>
      <c r="I18" s="169"/>
      <c r="O18" s="170">
        <v>1</v>
      </c>
    </row>
    <row r="19" spans="1:104" x14ac:dyDescent="0.25">
      <c r="A19" s="171">
        <v>6</v>
      </c>
      <c r="B19" s="172" t="s">
        <v>101</v>
      </c>
      <c r="C19" s="173" t="s">
        <v>102</v>
      </c>
      <c r="D19" s="174" t="s">
        <v>92</v>
      </c>
      <c r="E19" s="175">
        <v>621.33000000000004</v>
      </c>
      <c r="F19" s="223"/>
      <c r="G19" s="176">
        <f>E19*F19</f>
        <v>0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>IF(AZ19=1,G19,0)</f>
        <v>0</v>
      </c>
      <c r="BB19" s="146">
        <f>IF(AZ19=2,G19,0)</f>
        <v>0</v>
      </c>
      <c r="BC19" s="146">
        <f>IF(AZ19=3,G19,0)</f>
        <v>0</v>
      </c>
      <c r="BD19" s="146">
        <f>IF(AZ19=4,G19,0)</f>
        <v>0</v>
      </c>
      <c r="BE19" s="146">
        <f>IF(AZ19=5,G19,0)</f>
        <v>0</v>
      </c>
      <c r="CA19" s="177">
        <v>1</v>
      </c>
      <c r="CB19" s="177">
        <v>1</v>
      </c>
      <c r="CZ19" s="146">
        <v>0</v>
      </c>
    </row>
    <row r="20" spans="1:104" x14ac:dyDescent="0.25">
      <c r="A20" s="178"/>
      <c r="B20" s="179" t="s">
        <v>75</v>
      </c>
      <c r="C20" s="180" t="str">
        <f>CONCATENATE(B18," ",C18)</f>
        <v>95 Dokončovací konstrukce na pozemních stavbách</v>
      </c>
      <c r="D20" s="181"/>
      <c r="E20" s="182"/>
      <c r="F20" s="183"/>
      <c r="G20" s="184">
        <f>SUM(G18:G19)</f>
        <v>0</v>
      </c>
      <c r="O20" s="170">
        <v>4</v>
      </c>
      <c r="BA20" s="185">
        <f>SUM(BA18:BA19)</f>
        <v>0</v>
      </c>
      <c r="BB20" s="185">
        <f>SUM(BB18:BB19)</f>
        <v>0</v>
      </c>
      <c r="BC20" s="185">
        <f>SUM(BC18:BC19)</f>
        <v>0</v>
      </c>
      <c r="BD20" s="185">
        <f>SUM(BD18:BD19)</f>
        <v>0</v>
      </c>
      <c r="BE20" s="185">
        <f>SUM(BE18:BE19)</f>
        <v>0</v>
      </c>
    </row>
    <row r="21" spans="1:104" x14ac:dyDescent="0.25">
      <c r="A21" s="163" t="s">
        <v>74</v>
      </c>
      <c r="B21" s="164" t="s">
        <v>103</v>
      </c>
      <c r="C21" s="165" t="s">
        <v>104</v>
      </c>
      <c r="D21" s="166"/>
      <c r="E21" s="167"/>
      <c r="F21" s="167"/>
      <c r="G21" s="168"/>
      <c r="H21" s="169"/>
      <c r="I21" s="169"/>
      <c r="O21" s="170">
        <v>1</v>
      </c>
    </row>
    <row r="22" spans="1:104" x14ac:dyDescent="0.25">
      <c r="A22" s="171">
        <v>7</v>
      </c>
      <c r="B22" s="172" t="s">
        <v>105</v>
      </c>
      <c r="C22" s="173" t="s">
        <v>106</v>
      </c>
      <c r="D22" s="174" t="s">
        <v>107</v>
      </c>
      <c r="E22" s="175">
        <v>340</v>
      </c>
      <c r="F22" s="223"/>
      <c r="G22" s="176">
        <f>E22*F22</f>
        <v>0</v>
      </c>
      <c r="O22" s="170">
        <v>2</v>
      </c>
      <c r="AA22" s="146">
        <v>1</v>
      </c>
      <c r="AB22" s="146">
        <v>1</v>
      </c>
      <c r="AC22" s="146">
        <v>1</v>
      </c>
      <c r="AZ22" s="146">
        <v>1</v>
      </c>
      <c r="BA22" s="146">
        <f>IF(AZ22=1,G22,0)</f>
        <v>0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1</v>
      </c>
      <c r="CB22" s="177">
        <v>1</v>
      </c>
      <c r="CZ22" s="146">
        <v>8.0000000000000007E-5</v>
      </c>
    </row>
    <row r="23" spans="1:104" x14ac:dyDescent="0.25">
      <c r="A23" s="171">
        <v>8</v>
      </c>
      <c r="B23" s="172" t="s">
        <v>108</v>
      </c>
      <c r="C23" s="173" t="s">
        <v>109</v>
      </c>
      <c r="D23" s="174" t="s">
        <v>110</v>
      </c>
      <c r="E23" s="175">
        <v>483.8</v>
      </c>
      <c r="F23" s="223"/>
      <c r="G23" s="176">
        <f>E23*F23</f>
        <v>0</v>
      </c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>IF(AZ23=1,G23,0)</f>
        <v>0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7">
        <v>1</v>
      </c>
      <c r="CB23" s="177">
        <v>1</v>
      </c>
      <c r="CZ23" s="146">
        <v>4.8999999999999998E-4</v>
      </c>
    </row>
    <row r="24" spans="1:104" x14ac:dyDescent="0.25">
      <c r="A24" s="171">
        <v>9</v>
      </c>
      <c r="B24" s="172" t="s">
        <v>111</v>
      </c>
      <c r="C24" s="173" t="s">
        <v>112</v>
      </c>
      <c r="D24" s="174" t="s">
        <v>110</v>
      </c>
      <c r="E24" s="175">
        <v>534.6</v>
      </c>
      <c r="F24" s="223"/>
      <c r="G24" s="176">
        <f>E24*F24</f>
        <v>0</v>
      </c>
      <c r="O24" s="170">
        <v>2</v>
      </c>
      <c r="AA24" s="146">
        <v>1</v>
      </c>
      <c r="AB24" s="146">
        <v>1</v>
      </c>
      <c r="AC24" s="146">
        <v>1</v>
      </c>
      <c r="AZ24" s="146">
        <v>1</v>
      </c>
      <c r="BA24" s="146">
        <f>IF(AZ24=1,G24,0)</f>
        <v>0</v>
      </c>
      <c r="BB24" s="146">
        <f>IF(AZ24=2,G24,0)</f>
        <v>0</v>
      </c>
      <c r="BC24" s="146">
        <f>IF(AZ24=3,G24,0)</f>
        <v>0</v>
      </c>
      <c r="BD24" s="146">
        <f>IF(AZ24=4,G24,0)</f>
        <v>0</v>
      </c>
      <c r="BE24" s="146">
        <f>IF(AZ24=5,G24,0)</f>
        <v>0</v>
      </c>
      <c r="CA24" s="177">
        <v>1</v>
      </c>
      <c r="CB24" s="177">
        <v>1</v>
      </c>
      <c r="CZ24" s="146">
        <v>4.8999999999999998E-4</v>
      </c>
    </row>
    <row r="25" spans="1:104" x14ac:dyDescent="0.25">
      <c r="A25" s="171">
        <v>10</v>
      </c>
      <c r="B25" s="172" t="s">
        <v>113</v>
      </c>
      <c r="C25" s="173" t="s">
        <v>114</v>
      </c>
      <c r="D25" s="174" t="s">
        <v>110</v>
      </c>
      <c r="E25" s="175">
        <v>285.60000000000002</v>
      </c>
      <c r="F25" s="223"/>
      <c r="G25" s="176">
        <f>E25*F25</f>
        <v>0</v>
      </c>
      <c r="O25" s="170">
        <v>2</v>
      </c>
      <c r="AA25" s="146">
        <v>1</v>
      </c>
      <c r="AB25" s="146">
        <v>1</v>
      </c>
      <c r="AC25" s="146">
        <v>1</v>
      </c>
      <c r="AZ25" s="146">
        <v>1</v>
      </c>
      <c r="BA25" s="146">
        <f>IF(AZ25=1,G25,0)</f>
        <v>0</v>
      </c>
      <c r="BB25" s="146">
        <f>IF(AZ25=2,G25,0)</f>
        <v>0</v>
      </c>
      <c r="BC25" s="146">
        <f>IF(AZ25=3,G25,0)</f>
        <v>0</v>
      </c>
      <c r="BD25" s="146">
        <f>IF(AZ25=4,G25,0)</f>
        <v>0</v>
      </c>
      <c r="BE25" s="146">
        <f>IF(AZ25=5,G25,0)</f>
        <v>0</v>
      </c>
      <c r="CA25" s="177">
        <v>1</v>
      </c>
      <c r="CB25" s="177">
        <v>1</v>
      </c>
      <c r="CZ25" s="146">
        <v>4.8999999999999998E-4</v>
      </c>
    </row>
    <row r="26" spans="1:104" x14ac:dyDescent="0.25">
      <c r="A26" s="171">
        <v>11</v>
      </c>
      <c r="B26" s="172" t="s">
        <v>115</v>
      </c>
      <c r="C26" s="173" t="s">
        <v>116</v>
      </c>
      <c r="D26" s="174" t="s">
        <v>110</v>
      </c>
      <c r="E26" s="175">
        <v>82.5</v>
      </c>
      <c r="F26" s="223"/>
      <c r="G26" s="176">
        <f>E26*F26</f>
        <v>0</v>
      </c>
      <c r="O26" s="170">
        <v>2</v>
      </c>
      <c r="AA26" s="146">
        <v>1</v>
      </c>
      <c r="AB26" s="146">
        <v>1</v>
      </c>
      <c r="AC26" s="146">
        <v>1</v>
      </c>
      <c r="AZ26" s="146">
        <v>1</v>
      </c>
      <c r="BA26" s="146">
        <f>IF(AZ26=1,G26,0)</f>
        <v>0</v>
      </c>
      <c r="BB26" s="146">
        <f>IF(AZ26=2,G26,0)</f>
        <v>0</v>
      </c>
      <c r="BC26" s="146">
        <f>IF(AZ26=3,G26,0)</f>
        <v>0</v>
      </c>
      <c r="BD26" s="146">
        <f>IF(AZ26=4,G26,0)</f>
        <v>0</v>
      </c>
      <c r="BE26" s="146">
        <f>IF(AZ26=5,G26,0)</f>
        <v>0</v>
      </c>
      <c r="CA26" s="177">
        <v>1</v>
      </c>
      <c r="CB26" s="177">
        <v>1</v>
      </c>
      <c r="CZ26" s="146">
        <v>1E-3</v>
      </c>
    </row>
    <row r="27" spans="1:104" x14ac:dyDescent="0.25">
      <c r="A27" s="178"/>
      <c r="B27" s="179" t="s">
        <v>75</v>
      </c>
      <c r="C27" s="180" t="str">
        <f>CONCATENATE(B21," ",C21)</f>
        <v>96 Bourání konstrukcí</v>
      </c>
      <c r="D27" s="181"/>
      <c r="E27" s="182"/>
      <c r="F27" s="183"/>
      <c r="G27" s="184">
        <f>SUM(G21:G26)</f>
        <v>0</v>
      </c>
      <c r="O27" s="170">
        <v>4</v>
      </c>
      <c r="BA27" s="185">
        <f>SUM(BA21:BA26)</f>
        <v>0</v>
      </c>
      <c r="BB27" s="185">
        <f>SUM(BB21:BB26)</f>
        <v>0</v>
      </c>
      <c r="BC27" s="185">
        <f>SUM(BC21:BC26)</f>
        <v>0</v>
      </c>
      <c r="BD27" s="185">
        <f>SUM(BD21:BD26)</f>
        <v>0</v>
      </c>
      <c r="BE27" s="185">
        <f>SUM(BE21:BE26)</f>
        <v>0</v>
      </c>
    </row>
    <row r="28" spans="1:104" x14ac:dyDescent="0.25">
      <c r="A28" s="163" t="s">
        <v>74</v>
      </c>
      <c r="B28" s="164" t="s">
        <v>117</v>
      </c>
      <c r="C28" s="165" t="s">
        <v>118</v>
      </c>
      <c r="D28" s="166"/>
      <c r="E28" s="167"/>
      <c r="F28" s="167"/>
      <c r="G28" s="168"/>
      <c r="H28" s="169"/>
      <c r="I28" s="169"/>
      <c r="O28" s="170">
        <v>1</v>
      </c>
    </row>
    <row r="29" spans="1:104" x14ac:dyDescent="0.25">
      <c r="A29" s="171">
        <v>12</v>
      </c>
      <c r="B29" s="172" t="s">
        <v>119</v>
      </c>
      <c r="C29" s="173" t="s">
        <v>120</v>
      </c>
      <c r="D29" s="174" t="s">
        <v>121</v>
      </c>
      <c r="E29" s="175">
        <v>9.2323880999999997</v>
      </c>
      <c r="F29" s="223"/>
      <c r="G29" s="176">
        <f>E29*F29</f>
        <v>0</v>
      </c>
      <c r="O29" s="170">
        <v>2</v>
      </c>
      <c r="AA29" s="146">
        <v>7</v>
      </c>
      <c r="AB29" s="146">
        <v>1</v>
      </c>
      <c r="AC29" s="146">
        <v>2</v>
      </c>
      <c r="AZ29" s="146">
        <v>1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7</v>
      </c>
      <c r="CB29" s="177">
        <v>1</v>
      </c>
      <c r="CZ29" s="146">
        <v>0</v>
      </c>
    </row>
    <row r="30" spans="1:104" x14ac:dyDescent="0.25">
      <c r="A30" s="178"/>
      <c r="B30" s="179" t="s">
        <v>75</v>
      </c>
      <c r="C30" s="180" t="str">
        <f>CONCATENATE(B28," ",C28)</f>
        <v>99 Staveništní přesun hmot</v>
      </c>
      <c r="D30" s="181"/>
      <c r="E30" s="182"/>
      <c r="F30" s="183"/>
      <c r="G30" s="184">
        <f>SUM(G28:G29)</f>
        <v>0</v>
      </c>
      <c r="O30" s="170">
        <v>4</v>
      </c>
      <c r="BA30" s="185">
        <f>SUM(BA28:BA29)</f>
        <v>0</v>
      </c>
      <c r="BB30" s="185">
        <f>SUM(BB28:BB29)</f>
        <v>0</v>
      </c>
      <c r="BC30" s="185">
        <f>SUM(BC28:BC29)</f>
        <v>0</v>
      </c>
      <c r="BD30" s="185">
        <f>SUM(BD28:BD29)</f>
        <v>0</v>
      </c>
      <c r="BE30" s="185">
        <f>SUM(BE28:BE29)</f>
        <v>0</v>
      </c>
    </row>
    <row r="31" spans="1:104" x14ac:dyDescent="0.25">
      <c r="A31" s="163" t="s">
        <v>74</v>
      </c>
      <c r="B31" s="164" t="s">
        <v>122</v>
      </c>
      <c r="C31" s="165" t="s">
        <v>123</v>
      </c>
      <c r="D31" s="166"/>
      <c r="E31" s="167"/>
      <c r="F31" s="167"/>
      <c r="G31" s="168"/>
      <c r="H31" s="169"/>
      <c r="I31" s="169"/>
      <c r="O31" s="170">
        <v>1</v>
      </c>
    </row>
    <row r="32" spans="1:104" x14ac:dyDescent="0.25">
      <c r="A32" s="171">
        <v>13</v>
      </c>
      <c r="B32" s="172" t="s">
        <v>124</v>
      </c>
      <c r="C32" s="173" t="s">
        <v>125</v>
      </c>
      <c r="D32" s="174" t="s">
        <v>92</v>
      </c>
      <c r="E32" s="175">
        <v>1727</v>
      </c>
      <c r="F32" s="223"/>
      <c r="G32" s="176">
        <f>E32*F32</f>
        <v>0</v>
      </c>
      <c r="O32" s="170">
        <v>2</v>
      </c>
      <c r="AA32" s="146">
        <v>1</v>
      </c>
      <c r="AB32" s="146">
        <v>0</v>
      </c>
      <c r="AC32" s="146">
        <v>0</v>
      </c>
      <c r="AZ32" s="146">
        <v>2</v>
      </c>
      <c r="BA32" s="146">
        <f>IF(AZ32=1,G32,0)</f>
        <v>0</v>
      </c>
      <c r="BB32" s="146">
        <f>IF(AZ32=2,G32,0)</f>
        <v>0</v>
      </c>
      <c r="BC32" s="146">
        <f>IF(AZ32=3,G32,0)</f>
        <v>0</v>
      </c>
      <c r="BD32" s="146">
        <f>IF(AZ32=4,G32,0)</f>
        <v>0</v>
      </c>
      <c r="BE32" s="146">
        <f>IF(AZ32=5,G32,0)</f>
        <v>0</v>
      </c>
      <c r="CA32" s="177">
        <v>1</v>
      </c>
      <c r="CB32" s="177">
        <v>0</v>
      </c>
      <c r="CZ32" s="146">
        <v>4.6000000000000001E-4</v>
      </c>
    </row>
    <row r="33" spans="1:104" x14ac:dyDescent="0.25">
      <c r="A33" s="171">
        <v>14</v>
      </c>
      <c r="B33" s="172" t="s">
        <v>126</v>
      </c>
      <c r="C33" s="173" t="s">
        <v>127</v>
      </c>
      <c r="D33" s="174" t="s">
        <v>92</v>
      </c>
      <c r="E33" s="175">
        <v>1727</v>
      </c>
      <c r="F33" s="223"/>
      <c r="G33" s="176">
        <f>E33*F33</f>
        <v>0</v>
      </c>
      <c r="O33" s="170">
        <v>2</v>
      </c>
      <c r="AA33" s="146">
        <v>1</v>
      </c>
      <c r="AB33" s="146">
        <v>7</v>
      </c>
      <c r="AC33" s="146">
        <v>7</v>
      </c>
      <c r="AZ33" s="146">
        <v>2</v>
      </c>
      <c r="BA33" s="146">
        <f>IF(AZ33=1,G33,0)</f>
        <v>0</v>
      </c>
      <c r="BB33" s="146">
        <f>IF(AZ33=2,G33,0)</f>
        <v>0</v>
      </c>
      <c r="BC33" s="146">
        <f>IF(AZ33=3,G33,0)</f>
        <v>0</v>
      </c>
      <c r="BD33" s="146">
        <f>IF(AZ33=4,G33,0)</f>
        <v>0</v>
      </c>
      <c r="BE33" s="146">
        <f>IF(AZ33=5,G33,0)</f>
        <v>0</v>
      </c>
      <c r="CA33" s="177">
        <v>1</v>
      </c>
      <c r="CB33" s="177">
        <v>7</v>
      </c>
      <c r="CZ33" s="146">
        <v>0</v>
      </c>
    </row>
    <row r="34" spans="1:104" x14ac:dyDescent="0.25">
      <c r="A34" s="171">
        <v>15</v>
      </c>
      <c r="B34" s="172" t="s">
        <v>128</v>
      </c>
      <c r="C34" s="173" t="s">
        <v>129</v>
      </c>
      <c r="D34" s="174" t="s">
        <v>130</v>
      </c>
      <c r="E34" s="175">
        <v>58</v>
      </c>
      <c r="F34" s="223"/>
      <c r="G34" s="176">
        <f>E34*F34</f>
        <v>0</v>
      </c>
      <c r="O34" s="170">
        <v>2</v>
      </c>
      <c r="AA34" s="146">
        <v>12</v>
      </c>
      <c r="AB34" s="146">
        <v>0</v>
      </c>
      <c r="AC34" s="146">
        <v>2</v>
      </c>
      <c r="AZ34" s="146">
        <v>2</v>
      </c>
      <c r="BA34" s="146">
        <f>IF(AZ34=1,G34,0)</f>
        <v>0</v>
      </c>
      <c r="BB34" s="146">
        <f>IF(AZ34=2,G34,0)</f>
        <v>0</v>
      </c>
      <c r="BC34" s="146">
        <f>IF(AZ34=3,G34,0)</f>
        <v>0</v>
      </c>
      <c r="BD34" s="146">
        <f>IF(AZ34=4,G34,0)</f>
        <v>0</v>
      </c>
      <c r="BE34" s="146">
        <f>IF(AZ34=5,G34,0)</f>
        <v>0</v>
      </c>
      <c r="CA34" s="177">
        <v>12</v>
      </c>
      <c r="CB34" s="177">
        <v>0</v>
      </c>
      <c r="CZ34" s="146">
        <v>0</v>
      </c>
    </row>
    <row r="35" spans="1:104" x14ac:dyDescent="0.25">
      <c r="A35" s="171">
        <v>16</v>
      </c>
      <c r="B35" s="172" t="s">
        <v>131</v>
      </c>
      <c r="C35" s="173" t="s">
        <v>132</v>
      </c>
      <c r="D35" s="174" t="s">
        <v>83</v>
      </c>
      <c r="E35" s="175">
        <v>1</v>
      </c>
      <c r="F35" s="223"/>
      <c r="G35" s="176">
        <f>E35*F35</f>
        <v>0</v>
      </c>
      <c r="O35" s="170">
        <v>2</v>
      </c>
      <c r="AA35" s="146">
        <v>12</v>
      </c>
      <c r="AB35" s="146">
        <v>0</v>
      </c>
      <c r="AC35" s="146">
        <v>1</v>
      </c>
      <c r="AZ35" s="146">
        <v>2</v>
      </c>
      <c r="BA35" s="146">
        <f>IF(AZ35=1,G35,0)</f>
        <v>0</v>
      </c>
      <c r="BB35" s="146">
        <f>IF(AZ35=2,G35,0)</f>
        <v>0</v>
      </c>
      <c r="BC35" s="146">
        <f>IF(AZ35=3,G35,0)</f>
        <v>0</v>
      </c>
      <c r="BD35" s="146">
        <f>IF(AZ35=4,G35,0)</f>
        <v>0</v>
      </c>
      <c r="BE35" s="146">
        <f>IF(AZ35=5,G35,0)</f>
        <v>0</v>
      </c>
      <c r="CA35" s="177">
        <v>12</v>
      </c>
      <c r="CB35" s="177">
        <v>0</v>
      </c>
      <c r="CZ35" s="146">
        <v>0</v>
      </c>
    </row>
    <row r="36" spans="1:104" x14ac:dyDescent="0.25">
      <c r="A36" s="178"/>
      <c r="B36" s="179" t="s">
        <v>75</v>
      </c>
      <c r="C36" s="180" t="str">
        <f>CONCATENATE(B31," ",C31)</f>
        <v>784 Malby</v>
      </c>
      <c r="D36" s="181"/>
      <c r="E36" s="182"/>
      <c r="F36" s="183"/>
      <c r="G36" s="184">
        <f>SUM(G31:G35)</f>
        <v>0</v>
      </c>
      <c r="O36" s="170">
        <v>4</v>
      </c>
      <c r="BA36" s="185">
        <f>SUM(BA31:BA35)</f>
        <v>0</v>
      </c>
      <c r="BB36" s="185">
        <f>SUM(BB31:BB35)</f>
        <v>0</v>
      </c>
      <c r="BC36" s="185">
        <f>SUM(BC31:BC35)</f>
        <v>0</v>
      </c>
      <c r="BD36" s="185">
        <f>SUM(BD31:BD35)</f>
        <v>0</v>
      </c>
      <c r="BE36" s="185">
        <f>SUM(BE31:BE35)</f>
        <v>0</v>
      </c>
    </row>
    <row r="37" spans="1:104" x14ac:dyDescent="0.25">
      <c r="A37" s="163" t="s">
        <v>74</v>
      </c>
      <c r="B37" s="164" t="s">
        <v>133</v>
      </c>
      <c r="C37" s="165" t="s">
        <v>134</v>
      </c>
      <c r="D37" s="166"/>
      <c r="E37" s="167"/>
      <c r="F37" s="167"/>
      <c r="G37" s="168"/>
      <c r="H37" s="169"/>
      <c r="I37" s="169"/>
      <c r="O37" s="170">
        <v>1</v>
      </c>
    </row>
    <row r="38" spans="1:104" ht="20.399999999999999" x14ac:dyDescent="0.25">
      <c r="A38" s="171">
        <v>17</v>
      </c>
      <c r="B38" s="172"/>
      <c r="C38" s="173" t="s">
        <v>155</v>
      </c>
      <c r="D38" s="174" t="s">
        <v>135</v>
      </c>
      <c r="E38" s="175">
        <v>1</v>
      </c>
      <c r="F38" s="223"/>
      <c r="G38" s="176">
        <f>E38*F38</f>
        <v>0</v>
      </c>
      <c r="O38" s="170">
        <v>2</v>
      </c>
      <c r="AA38" s="146">
        <v>11</v>
      </c>
      <c r="AB38" s="146">
        <v>3</v>
      </c>
      <c r="AC38" s="146">
        <v>6</v>
      </c>
      <c r="AZ38" s="146">
        <v>4</v>
      </c>
      <c r="BA38" s="146">
        <f>IF(AZ38=1,G38,0)</f>
        <v>0</v>
      </c>
      <c r="BB38" s="146">
        <f>IF(AZ38=2,G38,0)</f>
        <v>0</v>
      </c>
      <c r="BC38" s="146">
        <f>IF(AZ38=3,G38,0)</f>
        <v>0</v>
      </c>
      <c r="BD38" s="146">
        <f>IF(AZ38=4,G38,0)</f>
        <v>0</v>
      </c>
      <c r="BE38" s="146">
        <f>IF(AZ38=5,G38,0)</f>
        <v>0</v>
      </c>
      <c r="CA38" s="177">
        <v>11</v>
      </c>
      <c r="CB38" s="177">
        <v>3</v>
      </c>
      <c r="CZ38" s="146">
        <v>0</v>
      </c>
    </row>
    <row r="39" spans="1:104" x14ac:dyDescent="0.25">
      <c r="A39" s="178"/>
      <c r="B39" s="179" t="s">
        <v>75</v>
      </c>
      <c r="C39" s="180" t="str">
        <f>CONCATENATE(B37," ",C37)</f>
        <v>M21 Elektromontáže</v>
      </c>
      <c r="D39" s="181"/>
      <c r="E39" s="182"/>
      <c r="F39" s="183"/>
      <c r="G39" s="184">
        <f>SUM(G37:G38)</f>
        <v>0</v>
      </c>
      <c r="O39" s="170">
        <v>4</v>
      </c>
      <c r="BA39" s="185">
        <f>SUM(BA37:BA38)</f>
        <v>0</v>
      </c>
      <c r="BB39" s="185">
        <f>SUM(BB37:BB38)</f>
        <v>0</v>
      </c>
      <c r="BC39" s="185">
        <f>SUM(BC37:BC38)</f>
        <v>0</v>
      </c>
      <c r="BD39" s="185">
        <f>SUM(BD37:BD38)</f>
        <v>0</v>
      </c>
      <c r="BE39" s="185">
        <f>SUM(BE37:BE38)</f>
        <v>0</v>
      </c>
    </row>
    <row r="40" spans="1:104" x14ac:dyDescent="0.25">
      <c r="A40" s="163" t="s">
        <v>74</v>
      </c>
      <c r="B40" s="164" t="s">
        <v>136</v>
      </c>
      <c r="C40" s="165" t="s">
        <v>137</v>
      </c>
      <c r="D40" s="166"/>
      <c r="E40" s="167"/>
      <c r="F40" s="167"/>
      <c r="G40" s="168"/>
      <c r="H40" s="169"/>
      <c r="I40" s="169"/>
      <c r="O40" s="170">
        <v>1</v>
      </c>
    </row>
    <row r="41" spans="1:104" x14ac:dyDescent="0.25">
      <c r="A41" s="171">
        <v>18</v>
      </c>
      <c r="B41" s="172" t="s">
        <v>138</v>
      </c>
      <c r="C41" s="173" t="s">
        <v>139</v>
      </c>
      <c r="D41" s="174" t="s">
        <v>121</v>
      </c>
      <c r="E41" s="175">
        <v>1.6993</v>
      </c>
      <c r="F41" s="223"/>
      <c r="G41" s="176">
        <f t="shared" ref="G41:G46" si="0">E41*F41</f>
        <v>0</v>
      </c>
      <c r="O41" s="170">
        <v>2</v>
      </c>
      <c r="AA41" s="146">
        <v>8</v>
      </c>
      <c r="AB41" s="146">
        <v>0</v>
      </c>
      <c r="AC41" s="146">
        <v>3</v>
      </c>
      <c r="AZ41" s="146">
        <v>1</v>
      </c>
      <c r="BA41" s="146">
        <f t="shared" ref="BA41:BA46" si="1">IF(AZ41=1,G41,0)</f>
        <v>0</v>
      </c>
      <c r="BB41" s="146">
        <f t="shared" ref="BB41:BB46" si="2">IF(AZ41=2,G41,0)</f>
        <v>0</v>
      </c>
      <c r="BC41" s="146">
        <f t="shared" ref="BC41:BC46" si="3">IF(AZ41=3,G41,0)</f>
        <v>0</v>
      </c>
      <c r="BD41" s="146">
        <f t="shared" ref="BD41:BD46" si="4">IF(AZ41=4,G41,0)</f>
        <v>0</v>
      </c>
      <c r="BE41" s="146">
        <f t="shared" ref="BE41:BE46" si="5">IF(AZ41=5,G41,0)</f>
        <v>0</v>
      </c>
      <c r="CA41" s="177">
        <v>8</v>
      </c>
      <c r="CB41" s="177">
        <v>0</v>
      </c>
      <c r="CZ41" s="146">
        <v>0</v>
      </c>
    </row>
    <row r="42" spans="1:104" x14ac:dyDescent="0.25">
      <c r="A42" s="171">
        <v>19</v>
      </c>
      <c r="B42" s="172" t="s">
        <v>140</v>
      </c>
      <c r="C42" s="173" t="s">
        <v>141</v>
      </c>
      <c r="D42" s="174" t="s">
        <v>121</v>
      </c>
      <c r="E42" s="175">
        <v>3.3986000000000001</v>
      </c>
      <c r="F42" s="223"/>
      <c r="G42" s="176">
        <f t="shared" si="0"/>
        <v>0</v>
      </c>
      <c r="O42" s="170">
        <v>2</v>
      </c>
      <c r="AA42" s="146">
        <v>8</v>
      </c>
      <c r="AB42" s="146">
        <v>0</v>
      </c>
      <c r="AC42" s="146">
        <v>3</v>
      </c>
      <c r="AZ42" s="146">
        <v>1</v>
      </c>
      <c r="BA42" s="146">
        <f t="shared" si="1"/>
        <v>0</v>
      </c>
      <c r="BB42" s="146">
        <f t="shared" si="2"/>
        <v>0</v>
      </c>
      <c r="BC42" s="146">
        <f t="shared" si="3"/>
        <v>0</v>
      </c>
      <c r="BD42" s="146">
        <f t="shared" si="4"/>
        <v>0</v>
      </c>
      <c r="BE42" s="146">
        <f t="shared" si="5"/>
        <v>0</v>
      </c>
      <c r="CA42" s="177">
        <v>8</v>
      </c>
      <c r="CB42" s="177">
        <v>0</v>
      </c>
      <c r="CZ42" s="146">
        <v>0</v>
      </c>
    </row>
    <row r="43" spans="1:104" x14ac:dyDescent="0.25">
      <c r="A43" s="171">
        <v>20</v>
      </c>
      <c r="B43" s="172" t="s">
        <v>142</v>
      </c>
      <c r="C43" s="173" t="s">
        <v>143</v>
      </c>
      <c r="D43" s="174" t="s">
        <v>121</v>
      </c>
      <c r="E43" s="175">
        <v>16.992999999999999</v>
      </c>
      <c r="F43" s="223"/>
      <c r="G43" s="176">
        <f t="shared" si="0"/>
        <v>0</v>
      </c>
      <c r="O43" s="170">
        <v>2</v>
      </c>
      <c r="AA43" s="146">
        <v>8</v>
      </c>
      <c r="AB43" s="146">
        <v>0</v>
      </c>
      <c r="AC43" s="146">
        <v>3</v>
      </c>
      <c r="AZ43" s="146">
        <v>1</v>
      </c>
      <c r="BA43" s="146">
        <f t="shared" si="1"/>
        <v>0</v>
      </c>
      <c r="BB43" s="146">
        <f t="shared" si="2"/>
        <v>0</v>
      </c>
      <c r="BC43" s="146">
        <f t="shared" si="3"/>
        <v>0</v>
      </c>
      <c r="BD43" s="146">
        <f t="shared" si="4"/>
        <v>0</v>
      </c>
      <c r="BE43" s="146">
        <f t="shared" si="5"/>
        <v>0</v>
      </c>
      <c r="CA43" s="177">
        <v>8</v>
      </c>
      <c r="CB43" s="177">
        <v>0</v>
      </c>
      <c r="CZ43" s="146">
        <v>0</v>
      </c>
    </row>
    <row r="44" spans="1:104" x14ac:dyDescent="0.25">
      <c r="A44" s="171">
        <v>21</v>
      </c>
      <c r="B44" s="172" t="s">
        <v>144</v>
      </c>
      <c r="C44" s="173" t="s">
        <v>145</v>
      </c>
      <c r="D44" s="174" t="s">
        <v>121</v>
      </c>
      <c r="E44" s="175">
        <v>3.3986000000000001</v>
      </c>
      <c r="F44" s="223"/>
      <c r="G44" s="176">
        <f t="shared" si="0"/>
        <v>0</v>
      </c>
      <c r="O44" s="170">
        <v>2</v>
      </c>
      <c r="AA44" s="146">
        <v>8</v>
      </c>
      <c r="AB44" s="146">
        <v>0</v>
      </c>
      <c r="AC44" s="146">
        <v>3</v>
      </c>
      <c r="AZ44" s="146">
        <v>1</v>
      </c>
      <c r="BA44" s="146">
        <f t="shared" si="1"/>
        <v>0</v>
      </c>
      <c r="BB44" s="146">
        <f t="shared" si="2"/>
        <v>0</v>
      </c>
      <c r="BC44" s="146">
        <f t="shared" si="3"/>
        <v>0</v>
      </c>
      <c r="BD44" s="146">
        <f t="shared" si="4"/>
        <v>0</v>
      </c>
      <c r="BE44" s="146">
        <f t="shared" si="5"/>
        <v>0</v>
      </c>
      <c r="CA44" s="177">
        <v>8</v>
      </c>
      <c r="CB44" s="177">
        <v>0</v>
      </c>
      <c r="CZ44" s="146">
        <v>0</v>
      </c>
    </row>
    <row r="45" spans="1:104" x14ac:dyDescent="0.25">
      <c r="A45" s="171">
        <v>22</v>
      </c>
      <c r="B45" s="172" t="s">
        <v>146</v>
      </c>
      <c r="C45" s="173" t="s">
        <v>147</v>
      </c>
      <c r="D45" s="174" t="s">
        <v>121</v>
      </c>
      <c r="E45" s="175">
        <v>10.1958</v>
      </c>
      <c r="F45" s="223"/>
      <c r="G45" s="176">
        <f t="shared" si="0"/>
        <v>0</v>
      </c>
      <c r="O45" s="170">
        <v>2</v>
      </c>
      <c r="AA45" s="146">
        <v>8</v>
      </c>
      <c r="AB45" s="146">
        <v>0</v>
      </c>
      <c r="AC45" s="146">
        <v>3</v>
      </c>
      <c r="AZ45" s="146">
        <v>1</v>
      </c>
      <c r="BA45" s="146">
        <f t="shared" si="1"/>
        <v>0</v>
      </c>
      <c r="BB45" s="146">
        <f t="shared" si="2"/>
        <v>0</v>
      </c>
      <c r="BC45" s="146">
        <f t="shared" si="3"/>
        <v>0</v>
      </c>
      <c r="BD45" s="146">
        <f t="shared" si="4"/>
        <v>0</v>
      </c>
      <c r="BE45" s="146">
        <f t="shared" si="5"/>
        <v>0</v>
      </c>
      <c r="CA45" s="177">
        <v>8</v>
      </c>
      <c r="CB45" s="177">
        <v>0</v>
      </c>
      <c r="CZ45" s="146">
        <v>0</v>
      </c>
    </row>
    <row r="46" spans="1:104" x14ac:dyDescent="0.25">
      <c r="A46" s="171">
        <v>23</v>
      </c>
      <c r="B46" s="172" t="s">
        <v>148</v>
      </c>
      <c r="C46" s="173" t="s">
        <v>149</v>
      </c>
      <c r="D46" s="174" t="s">
        <v>121</v>
      </c>
      <c r="E46" s="175">
        <v>3.3986000000000001</v>
      </c>
      <c r="F46" s="223"/>
      <c r="G46" s="176">
        <f t="shared" si="0"/>
        <v>0</v>
      </c>
      <c r="O46" s="170">
        <v>2</v>
      </c>
      <c r="AA46" s="146">
        <v>8</v>
      </c>
      <c r="AB46" s="146">
        <v>0</v>
      </c>
      <c r="AC46" s="146">
        <v>3</v>
      </c>
      <c r="AZ46" s="146">
        <v>1</v>
      </c>
      <c r="BA46" s="146">
        <f t="shared" si="1"/>
        <v>0</v>
      </c>
      <c r="BB46" s="146">
        <f t="shared" si="2"/>
        <v>0</v>
      </c>
      <c r="BC46" s="146">
        <f t="shared" si="3"/>
        <v>0</v>
      </c>
      <c r="BD46" s="146">
        <f t="shared" si="4"/>
        <v>0</v>
      </c>
      <c r="BE46" s="146">
        <f t="shared" si="5"/>
        <v>0</v>
      </c>
      <c r="CA46" s="177">
        <v>8</v>
      </c>
      <c r="CB46" s="177">
        <v>0</v>
      </c>
      <c r="CZ46" s="146">
        <v>0</v>
      </c>
    </row>
    <row r="47" spans="1:104" x14ac:dyDescent="0.25">
      <c r="A47" s="178"/>
      <c r="B47" s="179" t="s">
        <v>75</v>
      </c>
      <c r="C47" s="180" t="str">
        <f>CONCATENATE(B40," ",C40)</f>
        <v>D96 Přesuny suti a vybouraných hmot</v>
      </c>
      <c r="D47" s="181"/>
      <c r="E47" s="182"/>
      <c r="F47" s="183"/>
      <c r="G47" s="184">
        <f>SUM(G40:G46)</f>
        <v>0</v>
      </c>
      <c r="I47" s="224"/>
      <c r="O47" s="170">
        <v>4</v>
      </c>
      <c r="BA47" s="185">
        <f>SUM(BA40:BA46)</f>
        <v>0</v>
      </c>
      <c r="BB47" s="185">
        <f>SUM(BB40:BB46)</f>
        <v>0</v>
      </c>
      <c r="BC47" s="185">
        <f>SUM(BC40:BC46)</f>
        <v>0</v>
      </c>
      <c r="BD47" s="185">
        <f>SUM(BD40:BD46)</f>
        <v>0</v>
      </c>
      <c r="BE47" s="185">
        <f>SUM(BE40:BE46)</f>
        <v>0</v>
      </c>
    </row>
    <row r="48" spans="1:104" x14ac:dyDescent="0.25">
      <c r="E48" s="146"/>
    </row>
    <row r="49" spans="5:5" x14ac:dyDescent="0.25">
      <c r="E49" s="146"/>
    </row>
    <row r="50" spans="5:5" x14ac:dyDescent="0.25">
      <c r="E50" s="146"/>
    </row>
    <row r="51" spans="5:5" x14ac:dyDescent="0.25">
      <c r="E51" s="146"/>
    </row>
    <row r="52" spans="5:5" x14ac:dyDescent="0.25">
      <c r="E52" s="146"/>
    </row>
    <row r="53" spans="5:5" x14ac:dyDescent="0.25">
      <c r="E53" s="146"/>
    </row>
    <row r="54" spans="5:5" x14ac:dyDescent="0.25">
      <c r="E54" s="146"/>
    </row>
    <row r="55" spans="5:5" x14ac:dyDescent="0.25">
      <c r="E55" s="146"/>
    </row>
    <row r="56" spans="5:5" x14ac:dyDescent="0.25">
      <c r="E56" s="146"/>
    </row>
    <row r="57" spans="5:5" x14ac:dyDescent="0.25">
      <c r="E57" s="146"/>
    </row>
    <row r="58" spans="5:5" x14ac:dyDescent="0.25">
      <c r="E58" s="146"/>
    </row>
    <row r="59" spans="5:5" x14ac:dyDescent="0.25">
      <c r="E59" s="146"/>
    </row>
    <row r="60" spans="5:5" x14ac:dyDescent="0.25">
      <c r="E60" s="146"/>
    </row>
    <row r="61" spans="5:5" x14ac:dyDescent="0.25">
      <c r="E61" s="146"/>
    </row>
    <row r="62" spans="5:5" x14ac:dyDescent="0.25">
      <c r="E62" s="146"/>
    </row>
    <row r="63" spans="5:5" x14ac:dyDescent="0.25">
      <c r="E63" s="146"/>
    </row>
    <row r="64" spans="5:5" x14ac:dyDescent="0.25">
      <c r="E64" s="146"/>
    </row>
    <row r="65" spans="1:7" x14ac:dyDescent="0.25">
      <c r="E65" s="146"/>
    </row>
    <row r="66" spans="1:7" x14ac:dyDescent="0.25">
      <c r="E66" s="146"/>
    </row>
    <row r="67" spans="1:7" x14ac:dyDescent="0.25">
      <c r="E67" s="146"/>
    </row>
    <row r="68" spans="1:7" x14ac:dyDescent="0.25">
      <c r="E68" s="146"/>
    </row>
    <row r="69" spans="1:7" x14ac:dyDescent="0.25">
      <c r="E69" s="146"/>
    </row>
    <row r="70" spans="1:7" x14ac:dyDescent="0.25">
      <c r="E70" s="146"/>
    </row>
    <row r="71" spans="1:7" x14ac:dyDescent="0.25">
      <c r="A71" s="186"/>
      <c r="B71" s="186"/>
      <c r="C71" s="186"/>
      <c r="D71" s="186"/>
      <c r="E71" s="186"/>
      <c r="F71" s="186"/>
      <c r="G71" s="186"/>
    </row>
    <row r="72" spans="1:7" x14ac:dyDescent="0.25">
      <c r="A72" s="186"/>
      <c r="B72" s="186"/>
      <c r="C72" s="186"/>
      <c r="D72" s="186"/>
      <c r="E72" s="186"/>
      <c r="F72" s="186"/>
      <c r="G72" s="186"/>
    </row>
    <row r="73" spans="1:7" x14ac:dyDescent="0.25">
      <c r="A73" s="186"/>
      <c r="B73" s="186"/>
      <c r="C73" s="186"/>
      <c r="D73" s="186"/>
      <c r="E73" s="186"/>
      <c r="F73" s="186"/>
      <c r="G73" s="186"/>
    </row>
    <row r="74" spans="1:7" x14ac:dyDescent="0.25">
      <c r="A74" s="186"/>
      <c r="B74" s="186"/>
      <c r="C74" s="186"/>
      <c r="D74" s="186"/>
      <c r="E74" s="186"/>
      <c r="F74" s="186"/>
      <c r="G74" s="186"/>
    </row>
    <row r="75" spans="1:7" x14ac:dyDescent="0.25">
      <c r="E75" s="146"/>
    </row>
    <row r="76" spans="1:7" x14ac:dyDescent="0.25">
      <c r="E76" s="146"/>
    </row>
    <row r="77" spans="1:7" x14ac:dyDescent="0.25">
      <c r="E77" s="146"/>
    </row>
    <row r="78" spans="1:7" x14ac:dyDescent="0.25">
      <c r="E78" s="146"/>
    </row>
    <row r="79" spans="1:7" x14ac:dyDescent="0.25">
      <c r="E79" s="146"/>
    </row>
    <row r="80" spans="1:7" x14ac:dyDescent="0.25">
      <c r="E80" s="146"/>
    </row>
    <row r="81" spans="5:5" x14ac:dyDescent="0.25">
      <c r="E81" s="146"/>
    </row>
    <row r="82" spans="5:5" x14ac:dyDescent="0.25">
      <c r="E82" s="146"/>
    </row>
    <row r="83" spans="5:5" x14ac:dyDescent="0.25">
      <c r="E83" s="146"/>
    </row>
    <row r="84" spans="5:5" x14ac:dyDescent="0.25">
      <c r="E84" s="146"/>
    </row>
    <row r="85" spans="5:5" x14ac:dyDescent="0.25">
      <c r="E85" s="146"/>
    </row>
    <row r="86" spans="5:5" x14ac:dyDescent="0.25">
      <c r="E86" s="146"/>
    </row>
    <row r="87" spans="5:5" x14ac:dyDescent="0.25">
      <c r="E87" s="146"/>
    </row>
    <row r="88" spans="5:5" x14ac:dyDescent="0.25">
      <c r="E88" s="146"/>
    </row>
    <row r="89" spans="5:5" x14ac:dyDescent="0.25">
      <c r="E89" s="146"/>
    </row>
    <row r="90" spans="5:5" x14ac:dyDescent="0.25">
      <c r="E90" s="146"/>
    </row>
    <row r="91" spans="5:5" x14ac:dyDescent="0.25">
      <c r="E91" s="146"/>
    </row>
    <row r="92" spans="5:5" x14ac:dyDescent="0.25">
      <c r="E92" s="146"/>
    </row>
    <row r="93" spans="5:5" x14ac:dyDescent="0.25">
      <c r="E93" s="146"/>
    </row>
    <row r="94" spans="5:5" x14ac:dyDescent="0.25">
      <c r="E94" s="146"/>
    </row>
    <row r="95" spans="5:5" x14ac:dyDescent="0.25">
      <c r="E95" s="146"/>
    </row>
    <row r="96" spans="5:5" x14ac:dyDescent="0.25">
      <c r="E96" s="146"/>
    </row>
    <row r="97" spans="1:7" x14ac:dyDescent="0.25">
      <c r="E97" s="146"/>
    </row>
    <row r="98" spans="1:7" x14ac:dyDescent="0.25">
      <c r="E98" s="146"/>
    </row>
    <row r="99" spans="1:7" x14ac:dyDescent="0.25">
      <c r="E99" s="146"/>
    </row>
    <row r="100" spans="1:7" x14ac:dyDescent="0.25">
      <c r="E100" s="146"/>
    </row>
    <row r="101" spans="1:7" x14ac:dyDescent="0.25">
      <c r="E101" s="146"/>
    </row>
    <row r="102" spans="1:7" x14ac:dyDescent="0.25">
      <c r="E102" s="146"/>
    </row>
    <row r="103" spans="1:7" x14ac:dyDescent="0.25">
      <c r="E103" s="146"/>
    </row>
    <row r="104" spans="1:7" x14ac:dyDescent="0.25">
      <c r="E104" s="146"/>
    </row>
    <row r="105" spans="1:7" x14ac:dyDescent="0.25">
      <c r="E105" s="146"/>
    </row>
    <row r="106" spans="1:7" x14ac:dyDescent="0.25">
      <c r="A106" s="187"/>
      <c r="B106" s="187"/>
    </row>
    <row r="107" spans="1:7" x14ac:dyDescent="0.25">
      <c r="A107" s="186"/>
      <c r="B107" s="186"/>
      <c r="C107" s="189"/>
      <c r="D107" s="189"/>
      <c r="E107" s="190"/>
      <c r="F107" s="189"/>
      <c r="G107" s="191"/>
    </row>
    <row r="108" spans="1:7" x14ac:dyDescent="0.25">
      <c r="A108" s="192"/>
      <c r="B108" s="192"/>
      <c r="C108" s="186"/>
      <c r="D108" s="186"/>
      <c r="E108" s="193"/>
      <c r="F108" s="186"/>
      <c r="G108" s="186"/>
    </row>
    <row r="109" spans="1:7" x14ac:dyDescent="0.25">
      <c r="A109" s="186"/>
      <c r="B109" s="186"/>
      <c r="C109" s="186"/>
      <c r="D109" s="186"/>
      <c r="E109" s="193"/>
      <c r="F109" s="186"/>
      <c r="G109" s="186"/>
    </row>
    <row r="110" spans="1:7" x14ac:dyDescent="0.25">
      <c r="A110" s="186"/>
      <c r="B110" s="186"/>
      <c r="C110" s="186"/>
      <c r="D110" s="186"/>
      <c r="E110" s="193"/>
      <c r="F110" s="186"/>
      <c r="G110" s="186"/>
    </row>
    <row r="111" spans="1:7" x14ac:dyDescent="0.25">
      <c r="A111" s="186"/>
      <c r="B111" s="186"/>
      <c r="C111" s="186"/>
      <c r="D111" s="186"/>
      <c r="E111" s="193"/>
      <c r="F111" s="186"/>
      <c r="G111" s="186"/>
    </row>
    <row r="112" spans="1:7" x14ac:dyDescent="0.25">
      <c r="A112" s="186"/>
      <c r="B112" s="186"/>
      <c r="C112" s="186"/>
      <c r="D112" s="186"/>
      <c r="E112" s="193"/>
      <c r="F112" s="186"/>
      <c r="G112" s="186"/>
    </row>
    <row r="113" spans="1:7" x14ac:dyDescent="0.25">
      <c r="A113" s="186"/>
      <c r="B113" s="186"/>
      <c r="C113" s="186"/>
      <c r="D113" s="186"/>
      <c r="E113" s="193"/>
      <c r="F113" s="186"/>
      <c r="G113" s="186"/>
    </row>
    <row r="114" spans="1:7" x14ac:dyDescent="0.25">
      <c r="A114" s="186"/>
      <c r="B114" s="186"/>
      <c r="C114" s="186"/>
      <c r="D114" s="186"/>
      <c r="E114" s="193"/>
      <c r="F114" s="186"/>
      <c r="G114" s="186"/>
    </row>
    <row r="115" spans="1:7" x14ac:dyDescent="0.25">
      <c r="A115" s="186"/>
      <c r="B115" s="186"/>
      <c r="C115" s="186"/>
      <c r="D115" s="186"/>
      <c r="E115" s="193"/>
      <c r="F115" s="186"/>
      <c r="G115" s="186"/>
    </row>
    <row r="116" spans="1:7" x14ac:dyDescent="0.25">
      <c r="A116" s="186"/>
      <c r="B116" s="186"/>
      <c r="C116" s="186"/>
      <c r="D116" s="186"/>
      <c r="E116" s="193"/>
      <c r="F116" s="186"/>
      <c r="G116" s="186"/>
    </row>
    <row r="117" spans="1:7" x14ac:dyDescent="0.25">
      <c r="A117" s="186"/>
      <c r="B117" s="186"/>
      <c r="C117" s="186"/>
      <c r="D117" s="186"/>
      <c r="E117" s="193"/>
      <c r="F117" s="186"/>
      <c r="G117" s="186"/>
    </row>
    <row r="118" spans="1:7" x14ac:dyDescent="0.25">
      <c r="A118" s="186"/>
      <c r="B118" s="186"/>
      <c r="C118" s="186"/>
      <c r="D118" s="186"/>
      <c r="E118" s="193"/>
      <c r="F118" s="186"/>
      <c r="G118" s="186"/>
    </row>
    <row r="119" spans="1:7" x14ac:dyDescent="0.25">
      <c r="A119" s="186"/>
      <c r="B119" s="186"/>
      <c r="C119" s="186"/>
      <c r="D119" s="186"/>
      <c r="E119" s="193"/>
      <c r="F119" s="186"/>
      <c r="G119" s="186"/>
    </row>
    <row r="120" spans="1:7" x14ac:dyDescent="0.25">
      <c r="A120" s="186"/>
      <c r="B120" s="186"/>
      <c r="C120" s="186"/>
      <c r="D120" s="186"/>
      <c r="E120" s="193"/>
      <c r="F120" s="186"/>
      <c r="G120" s="186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Přibyl</dc:creator>
  <cp:lastModifiedBy>znojmoinvesta</cp:lastModifiedBy>
  <dcterms:created xsi:type="dcterms:W3CDTF">2017-05-22T10:56:26Z</dcterms:created>
  <dcterms:modified xsi:type="dcterms:W3CDTF">2018-05-13T09:04:04Z</dcterms:modified>
</cp:coreProperties>
</file>